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0" yWindow="495" windowWidth="20730" windowHeight="11760"/>
  </bookViews>
  <sheets>
    <sheet name="NIT (2)"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PLH1">'[1]H-Type'!$K$1</definedName>
    <definedName name="_____PLH1">'[1]H-Type'!$K$1</definedName>
    <definedName name="____PLH1">'[1]H-Type'!$K$1</definedName>
    <definedName name="___PLH1">'[1]H-Type'!$K$1</definedName>
    <definedName name="__aoc1">'[2]01'!$H$43</definedName>
    <definedName name="__aoc10">#N/A</definedName>
    <definedName name="__aoc11">#REF!</definedName>
    <definedName name="__aoc2">'[2]02'!$H$24</definedName>
    <definedName name="__aoc3">'[2]03'!$H$21</definedName>
    <definedName name="__aoc4">'[2]04'!$H$33</definedName>
    <definedName name="__aoc8">#REF!</definedName>
    <definedName name="__aoc9">#REF!</definedName>
    <definedName name="__N66366">#REF!</definedName>
    <definedName name="__PLH1">'[1]H-Type'!$K$1</definedName>
    <definedName name="_4_O_D_Matrix">#REF!</definedName>
    <definedName name="_5_Axle_Load_Analysis">#REF!</definedName>
    <definedName name="_6_Projected_Annual_Average_Daily_Traffic_Based_on_Vehicle_Registration">#REF!</definedName>
    <definedName name="_aoc1">'[3]01'!$H$43</definedName>
    <definedName name="_aoc10">#N/A</definedName>
    <definedName name="_aoc11">#REF!</definedName>
    <definedName name="_aoc2">'[3]02'!$H$24</definedName>
    <definedName name="_aoc3">'[3]03'!$H$21</definedName>
    <definedName name="_aoc4">'[3]04'!$H$33</definedName>
    <definedName name="_aoc7">#REF!</definedName>
    <definedName name="_aoc8">#REF!</definedName>
    <definedName name="_aoc9">#REF!</definedName>
    <definedName name="_Fill" hidden="1">#REF!</definedName>
    <definedName name="_N66366">#REF!</definedName>
    <definedName name="_PLH1">'[1]H-Type'!$K$1</definedName>
    <definedName name="_Toc101852991_19">'[4]8'!#REF!</definedName>
    <definedName name="AA">'[5]Back_Cal_for OMC'!#REF!</definedName>
    <definedName name="aaa">#N/A</definedName>
    <definedName name="AB">'[5]Back_Cal_for OMC'!$A$15:$B$40</definedName>
    <definedName name="ABC">'[5]Back_Cal_for OMC'!$D$15:$E$18</definedName>
    <definedName name="ABCD">'[5]Back_Cal_for OMC'!$A$42:$B$45</definedName>
    <definedName name="acBridge">#REF!</definedName>
    <definedName name="ADSFF">'[5]Back_Cal_for OMC'!#REF!</definedName>
    <definedName name="Aggregate_375mmMaximum_224_56mm">[6]Material!$D$4</definedName>
    <definedName name="an">#REF!</definedName>
    <definedName name="anu">#REF!</definedName>
    <definedName name="as">'[5]Back_Cal_for OMC'!#REF!</definedName>
    <definedName name="ASSDWD">#REF!</definedName>
    <definedName name="B" hidden="1">{"Daily Survey Report",#N/A,FALSE,"Daily"}</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[7]Unconnected!$B$9:$B$65</definedName>
    <definedName name="C.C.Road">'[8]Gen Info'!$B$34:$B$57</definedName>
    <definedName name="Check1_17">'[4]6'!#REF!</definedName>
    <definedName name="Check2_17">'[4]6'!#REF!</definedName>
    <definedName name="Check3_17">'[4]6'!#REF!</definedName>
    <definedName name="Damkheda">#REF!</definedName>
    <definedName name="ddd">#N/A</definedName>
    <definedName name="ddf">'[9]6'!#REF!</definedName>
    <definedName name="df">[10]Unconnected!$B$9:$B$65</definedName>
    <definedName name="DFDFDFDEF">[11]Material!$D$109</definedName>
    <definedName name="dsdfsd">#REF!</definedName>
    <definedName name="eeeee">'[12]5'!$G$34</definedName>
    <definedName name="electricpoles">#N/A</definedName>
    <definedName name="environmentalcost">#N/A</definedName>
    <definedName name="fff">#REF!</definedName>
    <definedName name="FGFGFG">[11]Material!$D$110</definedName>
    <definedName name="Garhakala">#REF!</definedName>
    <definedName name="gfre">#REF!</definedName>
    <definedName name="gunga">#REF!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'[12]PH-V (20-07-06) (77)'!$D$16</definedName>
    <definedName name="k">#REF!</definedName>
    <definedName name="Karchuli">#REF!</definedName>
    <definedName name="khamkheda">#REF!</definedName>
    <definedName name="kolukhedi">#REF!</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 localSheetId="0">[14]Labour!$D$16</definedName>
    <definedName name="L_Mate">[15]Labour!$D$16</definedName>
    <definedName name="L_Mazdoor" localSheetId="0">[14]Labour!$D$17</definedName>
    <definedName name="L_Mazdoor">[15]Labour!$D$17</definedName>
    <definedName name="L_Mazdoor_Semi">[13]Labour!$D$18</definedName>
    <definedName name="L_Mazdoor_Skilled" localSheetId="0">[14]Labour!$D$19</definedName>
    <definedName name="L_Mazdoor_Skilled">[15]Labour!$D$19</definedName>
    <definedName name="L_Painter_1stClass">[13]Labour!$D$20</definedName>
    <definedName name="L_Plumber">[13]Labour!$D$21</definedName>
    <definedName name="L_Surveyor">[13]Labour!$D$22</definedName>
    <definedName name="L_WhiteWasher">[16]Labour!$D$23</definedName>
    <definedName name="landacqcost">#N/A</definedName>
    <definedName name="m">[17]Material!$D$44</definedName>
    <definedName name="M_25_box_Culvert">#REF!</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40mmNominal_10_5mm">[16]Material!$D$10</definedName>
    <definedName name="M_Aggregate_GradeI_40mmNominal_25_10mm">[16]Material!$D$11</definedName>
    <definedName name="M_Aggregate_GradeI_40mmNominal_3725_25mm">[16]Material!$D$12</definedName>
    <definedName name="M_Aggregate_GradeI_40mmNominal_5mm">[16]Material!$D$13</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 localSheetId="0">[14]Material!$D$60</definedName>
    <definedName name="M_CrowBars_40mm">[15]Material!$D$60</definedName>
    <definedName name="M_CrushedSand_OR_Grit">[13]Material!$D$61</definedName>
    <definedName name="M_CrushedSlag">[13]Material!$D$62</definedName>
    <definedName name="M_CrushedStoneAggregate_265_75">[16]Material!$D$63</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EpoxyPrimer">#REF!</definedName>
    <definedName name="M_FarmyardManure">[13]Material!$D$77</definedName>
    <definedName name="M_FevicolAdhesive">[16]Material!$D$78</definedName>
    <definedName name="M_FilterMedia">[13]Material!$D$79</definedName>
    <definedName name="M_FineAggregate_CrushedSand">[13]Material!$D$80</definedName>
    <definedName name="M_GalvanisedAngle">[13]Material!$D$81</definedName>
    <definedName name="M_GalvanisedAngleSection_100_100mm_12mm">#REF!</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digo">[16]Material!$D$90</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imePutty">#REF!</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 localSheetId="0">[14]Material!$D$112</definedName>
    <definedName name="M_QuarriedStone_150_200mm">[15]Material!$D$112</definedName>
    <definedName name="M_RCCPipeNP3_1000mm">[13]Material!$D$114</definedName>
    <definedName name="M_RCCPipeNP3_1200mm">[13]Material!$D$113</definedName>
    <definedName name="M_RCCPipeNP3_500mm">[13]Material!$D$117</definedName>
    <definedName name="M_RCCPipeNP3_600mm">#REF!</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 localSheetId="0">[14]Material!$D$132</definedName>
    <definedName name="M_StoneBoulder_150mm_below">[15]Material!$D$132</definedName>
    <definedName name="M_StoneChips_12mm">[13]Material!$D$133</definedName>
    <definedName name="M_StoneChips_132_56mm">#REF!</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A_132mm_Grade2">#REF!</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 localSheetId="0">[14]Material!$D$163</definedName>
    <definedName name="M_WoodenSleepers">[15]Material!$D$163</definedName>
    <definedName name="Mera">#REF!</definedName>
    <definedName name="mkjuy">#REF!</definedName>
    <definedName name="Morena">[18]Letter!#REF!</definedName>
    <definedName name="Mugaliyahat">#REF!</definedName>
    <definedName name="Nalkheda">#REF!</definedName>
    <definedName name="NOS">'[19]Abstract E-Type'!$H$3</definedName>
    <definedName name="O_D_Matrix">#REF!</definedName>
    <definedName name="ofcablescost">#N/A</definedName>
    <definedName name="one">[18]Letter!#REF!</definedName>
    <definedName name="Pavement_Condition_Survey">#REF!</definedName>
    <definedName name="PBH">'[20]H-Type'!$L$1</definedName>
    <definedName name="pk">#REF!</definedName>
    <definedName name="PLH">'[20]H-Type'!$K$1</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 localSheetId="0">'[14]Plant &amp;  Machinery'!$G$12</definedName>
    <definedName name="PM_Crane">'[15]Plant &amp;  Machinery'!$G$12</definedName>
    <definedName name="PM_Dozer_D50">'[13]Plant &amp;  Machinery'!$G$13</definedName>
    <definedName name="PM_Dozer_D50_1">#REF!</definedName>
    <definedName name="PM_ElectricGeneratorSet_125">'[13]Plant &amp;  Machinery'!$G$15</definedName>
    <definedName name="PM_EmulsionSprayer">#REF!</definedName>
    <definedName name="PM_FrontEndLoader_1cum" localSheetId="0">'[14]Plant &amp;  Machinery'!$G$17</definedName>
    <definedName name="PM_FrontEndLoader_1cum">'[15]Plant &amp;  Machinery'!$G$17</definedName>
    <definedName name="PM_FrontEndLoader_1cum_Soil">#REF!</definedName>
    <definedName name="PM_HydraulicBroom">'[13]Plant &amp;  Machinery'!$G$19</definedName>
    <definedName name="PM_HydraulicExcavator_09cum">'[13]Plant &amp;  Machinery'!$G$20</definedName>
    <definedName name="PM_HydraulicSelfPropelledChipSpreader">'[13]Plant &amp;  Machinery'!$G$21</definedName>
    <definedName name="PM_JackHammer">'[16]Plant &amp;  Machinery'!$G$22</definedName>
    <definedName name="PM_JointCuttingMachine">'[13]Plant &amp;  Machinery'!$G$23</definedName>
    <definedName name="PM_Mixall_6_10t">'[13]Plant &amp;  Machinery'!$G$24</definedName>
    <definedName name="PM_MotorGrader">'[13]Plant &amp;  Machinery'!$G$25</definedName>
    <definedName name="PM_MotorGrader_1">#REF!</definedName>
    <definedName name="PM_NeedleVibrator">'[13]Plant &amp;  Machinery'!$G$27</definedName>
    <definedName name="PM_PaverFinisher">'[13]Plant &amp;  Machinery'!$G$28</definedName>
    <definedName name="PM_PlateCompactor">'[21]Plant &amp;  Machinery'!$G$29</definedName>
    <definedName name="PM_PlateVibrator">'[13]Plant &amp;  Machinery'!$G$30</definedName>
    <definedName name="PM_ScreedVibrator">'[13]Plant &amp;  Machinery'!$G$31</definedName>
    <definedName name="PM_SmoothWheeled_80_100kN_TandemRoller">#REF!</definedName>
    <definedName name="PM_StoneCrusher_200TPH" localSheetId="0">'[14]Plant &amp;  Machinery'!$G$33</definedName>
    <definedName name="PM_StoneCrusher_200TPH">'[15]Plant &amp;  Machinery'!$G$33</definedName>
    <definedName name="PM_ThreeWheeled_80_100kN_StaticRoller">'[13]Plant &amp;  Machinery'!$G$34</definedName>
    <definedName name="PM_Tipper_55" localSheetId="0">'[14]Plant &amp;  Machinery'!$G$45</definedName>
    <definedName name="PM_Tipper_55">'[15]Plant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 localSheetId="0">'[14]Plant &amp;  Machinery'!$G$50</definedName>
    <definedName name="PM_Truck">'[15]Plant &amp;  Machinery'!$G$50</definedName>
    <definedName name="PM_VibratoryRoller_80_100kN">'[13]Plant &amp;  Machinery'!$G$51</definedName>
    <definedName name="PM_VibratoryRoller_80_100kN_1">#REF!</definedName>
    <definedName name="PM_WaterTanker_6kl">'[13]Plant &amp;  Machinery'!$G$53</definedName>
    <definedName name="PM_WetMixPlant_or_PugMill">'[13]Plant &amp;  Machinery'!$G$54</definedName>
    <definedName name="_xlnm.Print_Area" localSheetId="0">'NIT (2)'!$A$1:$M$30</definedName>
    <definedName name="PTop">#REF!</definedName>
    <definedName name="Q">#REF!</definedName>
    <definedName name="qq">[17]Labour!$D$5</definedName>
    <definedName name="R_11.6_i_i">'[22]Chapter-11'!$J$154</definedName>
    <definedName name="Rampura">#REF!</definedName>
    <definedName name="Repair_Rehabilitation_of_Bridges">#REF!</definedName>
    <definedName name="Rest_In_Km_1_8_To_5_4">#REF!</definedName>
    <definedName name="Road_Inventory_Survey">#REF!</definedName>
    <definedName name="rrcost">#N/A</definedName>
    <definedName name="rt">#REF!</definedName>
    <definedName name="sarkna">#REF!</definedName>
    <definedName name="sbh">#REF!</definedName>
    <definedName name="se">#REF!</definedName>
    <definedName name="SEASONAL_CORRECTION_FACTOR">#REF!</definedName>
    <definedName name="Soil___Material_Investigations">#REF!</definedName>
    <definedName name="SSS">[23]Material!$D$50</definedName>
    <definedName name="SSSSSS">[23]Labour!$D$17</definedName>
    <definedName name="SubEngineer">#REF!</definedName>
    <definedName name="Table_Md">'[5]Back_Cal_for OMC'!$G$7:$J$7</definedName>
    <definedName name="Table_Wt">'[5]Back_Cal_for OMC'!#REF!</definedName>
    <definedName name="TaxTV">10%</definedName>
    <definedName name="TaxXL">5%</definedName>
    <definedName name="telephonepoles">#N/A</definedName>
    <definedName name="two">[24]Letter!#REF!</definedName>
    <definedName name="ty">#REF!</definedName>
    <definedName name="v">'[25]Plant &amp;  Machinery'!$D$132</definedName>
    <definedName name="Weekly">[26]Unconnected!$B$9:$B$65</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4"/>
  <c r="J18"/>
  <c r="J15"/>
  <c r="J14"/>
  <c r="J13"/>
  <c r="J12"/>
  <c r="J19"/>
  <c r="J22"/>
  <c r="J21"/>
  <c r="J20"/>
  <c r="J17"/>
  <c r="J16"/>
</calcChain>
</file>

<file path=xl/sharedStrings.xml><?xml version="1.0" encoding="utf-8"?>
<sst xmlns="http://schemas.openxmlformats.org/spreadsheetml/2006/main" count="149" uniqueCount="48">
  <si>
    <t>Sqm</t>
  </si>
  <si>
    <t>Cum</t>
  </si>
  <si>
    <t>(iii)</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</si>
  <si>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</si>
  <si>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</si>
  <si>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</si>
  <si>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</si>
  <si>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</si>
  <si>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</si>
  <si>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</si>
  <si>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</si>
  <si>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</si>
  <si>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</si>
  <si>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</si>
  <si>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</si>
  <si>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</si>
  <si>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</si>
  <si>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Rate</t>
  </si>
  <si>
    <t>Quantity</t>
  </si>
  <si>
    <t>Amount</t>
  </si>
  <si>
    <t>Ref Serial No</t>
  </si>
  <si>
    <t>CREDIT ITEM (0/1)</t>
  </si>
  <si>
    <t>Calc Field(Y/N)</t>
  </si>
  <si>
    <t>PWD</t>
  </si>
  <si>
    <t>N</t>
  </si>
  <si>
    <t>PWD ROAD</t>
  </si>
  <si>
    <t>Total Rs.</t>
  </si>
  <si>
    <t>Executive Engineer</t>
  </si>
  <si>
    <t>PWD Champa Division</t>
  </si>
  <si>
    <t>Say Rs in Lacs</t>
  </si>
  <si>
    <t xml:space="preserve">  PWD Sub-Division Janjgir       </t>
  </si>
  <si>
    <t xml:space="preserve">Sub Engineer                           </t>
  </si>
  <si>
    <t xml:space="preserve"> Sub-Divisional Officer  </t>
  </si>
  <si>
    <t>Cement Concrete @ 0.35 kg /Sqm</t>
  </si>
  <si>
    <t>Hect.</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</si>
  <si>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</si>
  <si>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</si>
  <si>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Providing and laying leveling course / profile corrective course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B.With Mechanical Paver Finisher</t>
  </si>
  <si>
    <t>Tack coat Providing and applying tack coat with bitumen emulsion (RS-1, grade confirming to IS:8887) using emulsion pressure distributor on the prepared bituminous/granular surface cleaned with mechanical broom and as per clause 503.
(i) Bituminous surface @ 0.25 kg /Sqm</t>
  </si>
  <si>
    <r>
      <t>Bituminous Macadam</t>
    </r>
    <r>
      <rPr>
        <b/>
        <sz val="14"/>
        <rFont val="Arial Narrow"/>
        <family val="2"/>
      </rPr>
      <t xml:space="preserve"> </t>
    </r>
    <r>
      <rPr>
        <sz val="14"/>
        <rFont val="Arial Narrow"/>
        <family val="2"/>
      </rPr>
      <t>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B.With mechanical paver finisher 
(ii) for Grading II (19 mm nominal maximum size aggregate, bitumen content 3.40%)</t>
    </r>
  </si>
  <si>
    <r>
      <t xml:space="preserve"> </t>
    </r>
    <r>
      <rPr>
        <b/>
        <sz val="14"/>
        <rFont val="Verdana"/>
        <family val="2"/>
      </rPr>
      <t>NIT FOR
 B.T.Renewal of Arjuni to Karumahu Road (V.R.).L= 2.00 K.M.,
 B.T.Renewal of Akaltara to Jarwe (Khond) Road.(V.R.) L= 1.00 K.M. &amp; 
Strengthening of Banari App.Road (V.R.) L= 0.700 K.M.
Under Sub-Division Janjgir,Distt - Janjgir-Champa (C.G.)</t>
    </r>
  </si>
  <si>
    <t>Dismantling of flexible pavements and disposal of dismantled materials up to a lead of 1000 meters, stacking serviceable and unserviceable materials separately  and as per relevant clauses of section-200.
A. Bituminous Courses</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</si>
  <si>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all leads and lifts removal and disposal of top organic soil not exceeding 150 mm in thickness if required and as per relevant clauses of section-200.
A. In area of light jungle.</t>
  </si>
  <si>
    <t>Granular surfaces  treated with primes @ 0.30 kg /Sqm</t>
  </si>
  <si>
    <t>74.21 Lacs</t>
  </si>
  <si>
    <t>PAC Rs. 74.21 Lacs</t>
  </si>
  <si>
    <t>Construction of Shoulders 
Construction of shoulders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etc. complete as per clause 408.
B.With smooth wheeled roller</t>
  </si>
  <si>
    <r>
      <rPr>
        <sz val="14"/>
        <rFont val="Arial Narrow"/>
        <family val="2"/>
      </rPr>
      <t>Close Graded Premix Surfacing/Mixed Seal Surfacing</t>
    </r>
    <r>
      <rPr>
        <b/>
        <sz val="14"/>
        <rFont val="Arial Narrow"/>
        <family val="2"/>
      </rPr>
      <t xml:space="preserve"> </t>
    </r>
    <r>
      <rPr>
        <sz val="14"/>
        <rFont val="Arial Narrow"/>
        <family val="2"/>
      </rPr>
      <t>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II.With mechanical paver finisher 
A.With bitumen 
(ii) Type A (11.2 mm to 0.09 mm size aggregates)</t>
    </r>
  </si>
</sst>
</file>

<file path=xl/styles.xml><?xml version="1.0" encoding="utf-8"?>
<styleSheet xmlns="http://schemas.openxmlformats.org/spreadsheetml/2006/main">
  <numFmts count="4">
    <numFmt numFmtId="164" formatCode="_(* #,##0.00_);_(* \(#,##0.00\);_(* &quot;-&quot;??_);_(@_)"/>
    <numFmt numFmtId="165" formatCode="_(* #,##0_);_(* \(#,##0\);_(* &quot;-&quot;??_);_(@_)"/>
    <numFmt numFmtId="166" formatCode="0.0"/>
    <numFmt numFmtId="167" formatCode="0.000"/>
  </numFmts>
  <fonts count="27">
    <font>
      <sz val="11"/>
      <color theme="1"/>
      <name val="Calibri"/>
      <family val="2"/>
      <scheme val="minor"/>
    </font>
    <font>
      <sz val="10"/>
      <color rgb="FF000000"/>
      <name val="Times New Roman"/>
      <family val="1"/>
    </font>
    <font>
      <sz val="13"/>
      <name val="Times New Roman"/>
      <family val="1"/>
    </font>
    <font>
      <sz val="12"/>
      <name val="Arial"/>
      <family val="2"/>
    </font>
    <font>
      <sz val="12"/>
      <name val="Times New Roman"/>
      <family val="1"/>
    </font>
    <font>
      <b/>
      <sz val="13"/>
      <name val="Times New Roman"/>
      <family val="1"/>
    </font>
    <font>
      <sz val="11"/>
      <color theme="1"/>
      <name val="Calibri"/>
      <family val="2"/>
      <scheme val="minor"/>
    </font>
    <font>
      <b/>
      <sz val="12"/>
      <name val="Times New Roman"/>
      <family val="1"/>
    </font>
    <font>
      <sz val="14"/>
      <name val="Times New Roman"/>
      <family val="1"/>
    </font>
    <font>
      <b/>
      <sz val="14"/>
      <name val="Times New Roman"/>
      <family val="1"/>
    </font>
    <font>
      <sz val="10"/>
      <name val="Arial"/>
      <family val="2"/>
    </font>
    <font>
      <sz val="12"/>
      <color theme="1"/>
      <name val="Times New Roman"/>
      <family val="1"/>
    </font>
    <font>
      <sz val="11"/>
      <name val="Times New Roman"/>
      <family val="1"/>
    </font>
    <font>
      <b/>
      <sz val="10"/>
      <name val="Verdana"/>
      <family val="2"/>
    </font>
    <font>
      <sz val="10"/>
      <color indexed="8"/>
      <name val="Verdana"/>
      <family val="2"/>
    </font>
    <font>
      <b/>
      <sz val="14"/>
      <name val="Verdana"/>
      <family val="2"/>
    </font>
    <font>
      <sz val="10"/>
      <color rgb="FFFF0000"/>
      <name val="Verdana"/>
      <family val="2"/>
    </font>
    <font>
      <sz val="10"/>
      <name val="Verdana"/>
      <family val="2"/>
    </font>
    <font>
      <sz val="11"/>
      <color indexed="8"/>
      <name val="Times New Roman"/>
      <family val="1"/>
    </font>
    <font>
      <sz val="11"/>
      <name val="Arial"/>
      <family val="2"/>
    </font>
    <font>
      <sz val="12"/>
      <color indexed="8"/>
      <name val="Times New Roman"/>
      <family val="1"/>
    </font>
    <font>
      <b/>
      <sz val="9"/>
      <name val="Verdana"/>
      <family val="2"/>
    </font>
    <font>
      <sz val="9"/>
      <color indexed="8"/>
      <name val="Verdana"/>
      <family val="2"/>
    </font>
    <font>
      <sz val="9"/>
      <color theme="1"/>
      <name val="Calibri"/>
      <family val="2"/>
      <scheme val="minor"/>
    </font>
    <font>
      <b/>
      <sz val="18"/>
      <name val="Verdana"/>
      <family val="2"/>
    </font>
    <font>
      <sz val="14"/>
      <name val="Arial Narrow"/>
      <family val="2"/>
    </font>
    <font>
      <b/>
      <sz val="14"/>
      <name val="Arial Narrow"/>
      <family val="2"/>
    </font>
  </fonts>
  <fills count="6">
    <fill>
      <patternFill patternType="none"/>
    </fill>
    <fill>
      <patternFill patternType="gray125"/>
    </fill>
    <fill>
      <patternFill patternType="mediumGray">
        <bgColor indexed="42"/>
      </patternFill>
    </fill>
    <fill>
      <patternFill patternType="mediumGray">
        <bgColor indexed="13"/>
      </patternFill>
    </fill>
    <fill>
      <patternFill patternType="mediumGray">
        <bgColor theme="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164" fontId="6"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 fillId="0" borderId="0"/>
    <xf numFmtId="0" fontId="6" fillId="0" borderId="0"/>
    <xf numFmtId="0" fontId="3" fillId="0" borderId="0"/>
  </cellStyleXfs>
  <cellXfs count="112">
    <xf numFmtId="0" fontId="0" fillId="0" borderId="0" xfId="0"/>
    <xf numFmtId="0" fontId="4" fillId="0" borderId="0" xfId="2" applyFont="1" applyAlignment="1">
      <alignment horizontal="center" vertical="top"/>
    </xf>
    <xf numFmtId="0" fontId="2" fillId="0" borderId="1" xfId="2" applyFont="1" applyBorder="1" applyAlignment="1">
      <alignment horizontal="right" wrapText="1"/>
    </xf>
    <xf numFmtId="0" fontId="4" fillId="0" borderId="1" xfId="2" applyFont="1" applyBorder="1" applyAlignment="1">
      <alignment vertical="top" wrapText="1"/>
    </xf>
    <xf numFmtId="0" fontId="0" fillId="0" borderId="1" xfId="0" applyBorder="1" applyAlignment="1">
      <alignment horizontal="left" vertical="top" wrapText="1"/>
    </xf>
    <xf numFmtId="0" fontId="4" fillId="0" borderId="1" xfId="2" applyFont="1" applyBorder="1" applyAlignment="1">
      <alignment horizontal="right" vertical="top" wrapText="1"/>
    </xf>
    <xf numFmtId="0" fontId="9" fillId="0" borderId="0" xfId="2" applyFont="1" applyAlignment="1">
      <alignment horizontal="center"/>
    </xf>
    <xf numFmtId="0" fontId="14" fillId="0" borderId="0" xfId="0" applyFont="1" applyAlignment="1">
      <alignment vertical="top"/>
    </xf>
    <xf numFmtId="0" fontId="16" fillId="0" borderId="0" xfId="0" applyFont="1" applyAlignment="1">
      <alignment vertical="top"/>
    </xf>
    <xf numFmtId="0" fontId="17" fillId="0" borderId="0" xfId="0" applyFont="1" applyAlignment="1">
      <alignment horizontal="center" vertical="top"/>
    </xf>
    <xf numFmtId="0" fontId="17" fillId="0" borderId="0" xfId="0" applyFont="1" applyAlignment="1">
      <alignment horizontal="center" vertical="top" wrapText="1"/>
    </xf>
    <xf numFmtId="0" fontId="17" fillId="0" borderId="0" xfId="0" applyFont="1" applyAlignment="1">
      <alignment vertical="top"/>
    </xf>
    <xf numFmtId="0" fontId="13" fillId="4" borderId="1" xfId="0" applyFont="1" applyFill="1" applyBorder="1" applyAlignment="1">
      <alignment horizontal="center" vertical="top" wrapText="1"/>
    </xf>
    <xf numFmtId="0" fontId="13" fillId="4" borderId="1" xfId="0" applyFont="1" applyFill="1" applyBorder="1" applyAlignment="1">
      <alignment horizontal="center" vertical="center" wrapText="1"/>
    </xf>
    <xf numFmtId="0" fontId="17" fillId="0" borderId="1" xfId="0" applyFont="1" applyBorder="1" applyAlignment="1">
      <alignment horizontal="center" vertical="top"/>
    </xf>
    <xf numFmtId="0" fontId="18" fillId="0" borderId="1" xfId="0" applyFont="1" applyBorder="1" applyAlignment="1" applyProtection="1">
      <alignment horizontal="center" vertical="top" wrapText="1"/>
      <protection locked="0"/>
    </xf>
    <xf numFmtId="0" fontId="14" fillId="0" borderId="1" xfId="0" applyFont="1" applyBorder="1" applyAlignment="1" applyProtection="1">
      <alignment horizontal="center" vertical="center"/>
      <protection locked="0"/>
    </xf>
    <xf numFmtId="2" fontId="4" fillId="0" borderId="0" xfId="0" applyNumberFormat="1" applyFont="1" applyAlignment="1">
      <alignment horizontal="center" vertical="top" wrapText="1"/>
    </xf>
    <xf numFmtId="0" fontId="14" fillId="0" borderId="1" xfId="0" applyFont="1" applyBorder="1" applyAlignment="1" applyProtection="1">
      <alignment horizontal="center" vertical="top"/>
      <protection locked="0"/>
    </xf>
    <xf numFmtId="0" fontId="14" fillId="0" borderId="1" xfId="0" applyFont="1" applyBorder="1" applyAlignment="1" applyProtection="1">
      <alignment vertical="top"/>
      <protection locked="0"/>
    </xf>
    <xf numFmtId="0" fontId="14" fillId="0" borderId="0" xfId="0" applyFont="1" applyAlignment="1">
      <alignment horizontal="center" vertical="top"/>
    </xf>
    <xf numFmtId="0" fontId="14" fillId="0" borderId="0" xfId="0" applyFont="1" applyAlignment="1">
      <alignment horizontal="center" vertical="center"/>
    </xf>
    <xf numFmtId="0" fontId="17" fillId="0" borderId="2" xfId="0" applyFont="1" applyBorder="1" applyAlignment="1">
      <alignment horizontal="center" vertical="top"/>
    </xf>
    <xf numFmtId="0" fontId="17" fillId="0" borderId="3" xfId="0" applyFont="1" applyBorder="1" applyAlignment="1">
      <alignment horizontal="center" vertical="top"/>
    </xf>
    <xf numFmtId="0" fontId="0" fillId="0" borderId="1" xfId="0" applyBorder="1" applyAlignment="1">
      <alignment horizontal="center" vertical="top" wrapText="1"/>
    </xf>
    <xf numFmtId="0" fontId="2" fillId="0" borderId="1" xfId="2" applyFont="1" applyBorder="1" applyAlignment="1">
      <alignment horizontal="right" vertical="top" wrapText="1"/>
    </xf>
    <xf numFmtId="0" fontId="19" fillId="5" borderId="1" xfId="0" applyFont="1" applyFill="1" applyBorder="1" applyAlignment="1">
      <alignment horizontal="center" vertical="top" wrapText="1"/>
    </xf>
    <xf numFmtId="2" fontId="4" fillId="0" borderId="1" xfId="0" applyNumberFormat="1" applyFont="1" applyBorder="1" applyAlignment="1">
      <alignment horizontal="center" vertical="top" wrapText="1"/>
    </xf>
    <xf numFmtId="165" fontId="4" fillId="0" borderId="1" xfId="1" applyNumberFormat="1" applyFont="1" applyFill="1" applyBorder="1" applyAlignment="1">
      <alignment horizontal="right" vertical="top" wrapText="1"/>
    </xf>
    <xf numFmtId="0" fontId="4" fillId="0" borderId="0" xfId="0" applyFont="1" applyAlignment="1">
      <alignment vertical="top"/>
    </xf>
    <xf numFmtId="0" fontId="4" fillId="4" borderId="1" xfId="0" applyFont="1" applyFill="1" applyBorder="1" applyAlignment="1">
      <alignment horizontal="center" vertical="top" wrapText="1"/>
    </xf>
    <xf numFmtId="165" fontId="4" fillId="4" borderId="1" xfId="1" applyNumberFormat="1" applyFont="1" applyFill="1" applyBorder="1" applyAlignment="1">
      <alignment vertical="top" wrapText="1"/>
    </xf>
    <xf numFmtId="1" fontId="4" fillId="0" borderId="1" xfId="2" applyNumberFormat="1" applyFont="1" applyBorder="1" applyAlignment="1">
      <alignment horizontal="center" vertical="top"/>
    </xf>
    <xf numFmtId="0" fontId="11" fillId="0" borderId="1" xfId="0" applyFont="1" applyBorder="1" applyAlignment="1">
      <alignment horizontal="center" vertical="top"/>
    </xf>
    <xf numFmtId="164" fontId="20" fillId="0" borderId="1" xfId="1" applyFont="1" applyBorder="1" applyAlignment="1">
      <alignment horizontal="center" vertical="top"/>
    </xf>
    <xf numFmtId="0" fontId="20" fillId="0" borderId="1" xfId="0" applyFont="1" applyBorder="1" applyAlignment="1" applyProtection="1">
      <alignment horizontal="center" vertical="top"/>
      <protection locked="0"/>
    </xf>
    <xf numFmtId="0" fontId="20" fillId="0" borderId="0" xfId="0" applyFont="1" applyAlignment="1">
      <alignment vertical="top"/>
    </xf>
    <xf numFmtId="164" fontId="20" fillId="0" borderId="0" xfId="1" applyFont="1" applyAlignment="1">
      <alignment vertical="top"/>
    </xf>
    <xf numFmtId="0" fontId="21" fillId="3" borderId="1" xfId="0" applyFont="1" applyFill="1" applyBorder="1" applyAlignment="1">
      <alignment horizontal="center" vertical="center" wrapText="1"/>
    </xf>
    <xf numFmtId="0" fontId="22" fillId="0" borderId="0" xfId="0" applyFont="1" applyAlignment="1">
      <alignment vertical="center"/>
    </xf>
    <xf numFmtId="0" fontId="23" fillId="0" borderId="0" xfId="0" applyFont="1" applyAlignment="1">
      <alignment vertical="center"/>
    </xf>
    <xf numFmtId="0" fontId="12" fillId="0" borderId="1" xfId="0" applyFont="1" applyBorder="1" applyAlignment="1" applyProtection="1">
      <alignment horizontal="center" vertical="top" wrapText="1"/>
      <protection locked="0"/>
    </xf>
    <xf numFmtId="0" fontId="17" fillId="0" borderId="1" xfId="0" applyFont="1" applyBorder="1" applyAlignment="1" applyProtection="1">
      <alignment horizontal="center" vertical="top" wrapText="1"/>
      <protection locked="0"/>
    </xf>
    <xf numFmtId="166" fontId="2" fillId="0" borderId="1" xfId="0" applyNumberFormat="1" applyFont="1" applyBorder="1" applyAlignment="1">
      <alignment horizontal="center" vertical="top" wrapText="1"/>
    </xf>
    <xf numFmtId="165" fontId="18" fillId="0" borderId="0" xfId="1" applyNumberFormat="1" applyFont="1" applyAlignment="1">
      <alignment vertical="top"/>
    </xf>
    <xf numFmtId="0" fontId="14" fillId="0" borderId="0" xfId="0" applyFont="1" applyAlignment="1">
      <alignment vertical="top"/>
    </xf>
    <xf numFmtId="0" fontId="2" fillId="0" borderId="0" xfId="2" applyFont="1" applyAlignment="1">
      <alignment horizontal="center"/>
    </xf>
    <xf numFmtId="0" fontId="14" fillId="0" borderId="0" xfId="0" applyFont="1" applyAlignment="1">
      <alignment vertical="top"/>
    </xf>
    <xf numFmtId="0" fontId="5" fillId="0" borderId="0" xfId="3" applyFont="1"/>
    <xf numFmtId="0" fontId="18" fillId="0" borderId="4" xfId="0" applyFont="1" applyBorder="1" applyAlignment="1" applyProtection="1">
      <alignment horizontal="center" vertical="top" wrapText="1"/>
      <protection locked="0"/>
    </xf>
    <xf numFmtId="0" fontId="12" fillId="0" borderId="4" xfId="0" applyFont="1" applyBorder="1" applyAlignment="1" applyProtection="1">
      <alignment horizontal="center" vertical="top" wrapText="1"/>
      <protection locked="0"/>
    </xf>
    <xf numFmtId="166" fontId="2" fillId="0" borderId="4" xfId="0" applyNumberFormat="1" applyFont="1" applyBorder="1" applyAlignment="1">
      <alignment horizontal="center" vertical="top" wrapText="1"/>
    </xf>
    <xf numFmtId="0" fontId="4" fillId="0" borderId="4" xfId="2" applyFont="1" applyBorder="1" applyAlignment="1">
      <alignment vertical="top" wrapText="1"/>
    </xf>
    <xf numFmtId="0" fontId="2" fillId="0" borderId="4" xfId="2" applyFont="1" applyBorder="1" applyAlignment="1">
      <alignment horizontal="right" vertical="top" wrapText="1"/>
    </xf>
    <xf numFmtId="0" fontId="4" fillId="0" borderId="4" xfId="2" applyFont="1" applyBorder="1" applyAlignment="1">
      <alignment horizontal="right" vertical="top" wrapText="1"/>
    </xf>
    <xf numFmtId="1" fontId="4" fillId="0" borderId="4" xfId="2" applyNumberFormat="1" applyFont="1" applyBorder="1" applyAlignment="1">
      <alignment horizontal="center" vertical="top"/>
    </xf>
    <xf numFmtId="165" fontId="4" fillId="0" borderId="4" xfId="1" applyNumberFormat="1" applyFont="1" applyFill="1" applyBorder="1" applyAlignment="1">
      <alignment horizontal="right" vertical="top" wrapText="1"/>
    </xf>
    <xf numFmtId="0" fontId="14" fillId="0" borderId="4" xfId="0" applyFont="1" applyBorder="1" applyAlignment="1" applyProtection="1">
      <alignment horizontal="center" vertical="center"/>
      <protection locked="0"/>
    </xf>
    <xf numFmtId="0" fontId="18" fillId="0" borderId="0"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166" fontId="2" fillId="0" borderId="0" xfId="0" applyNumberFormat="1" applyFont="1" applyBorder="1" applyAlignment="1">
      <alignment horizontal="center" vertical="top" wrapText="1"/>
    </xf>
    <xf numFmtId="0" fontId="4" fillId="0" borderId="0" xfId="2" applyFont="1" applyBorder="1" applyAlignment="1">
      <alignment vertical="top" wrapText="1"/>
    </xf>
    <xf numFmtId="0" fontId="2" fillId="0" borderId="0" xfId="2" applyFont="1" applyBorder="1" applyAlignment="1">
      <alignment horizontal="right" vertical="top" wrapText="1"/>
    </xf>
    <xf numFmtId="0" fontId="4" fillId="0" borderId="0" xfId="2" applyFont="1" applyBorder="1" applyAlignment="1">
      <alignment horizontal="right" vertical="top" wrapText="1"/>
    </xf>
    <xf numFmtId="1" fontId="4" fillId="0" borderId="0" xfId="2" applyNumberFormat="1" applyFont="1" applyBorder="1" applyAlignment="1">
      <alignment horizontal="center" vertical="top"/>
    </xf>
    <xf numFmtId="165" fontId="4" fillId="0" borderId="0" xfId="1" applyNumberFormat="1" applyFont="1" applyFill="1" applyBorder="1" applyAlignment="1">
      <alignment horizontal="right" vertical="top" wrapText="1"/>
    </xf>
    <xf numFmtId="0" fontId="14" fillId="0" borderId="0" xfId="0" applyFont="1" applyBorder="1" applyAlignment="1" applyProtection="1">
      <alignment horizontal="center" vertical="center"/>
      <protection locked="0"/>
    </xf>
    <xf numFmtId="0" fontId="17" fillId="0" borderId="0" xfId="0" applyFont="1" applyBorder="1" applyAlignment="1">
      <alignment horizontal="center" vertical="top"/>
    </xf>
    <xf numFmtId="0" fontId="7" fillId="0" borderId="0" xfId="2" applyFont="1" applyBorder="1" applyAlignment="1">
      <alignment horizontal="center" vertical="center" wrapText="1"/>
    </xf>
    <xf numFmtId="0" fontId="7" fillId="0" borderId="0" xfId="2" applyFont="1" applyBorder="1" applyAlignment="1">
      <alignment horizontal="center" vertical="top" wrapText="1"/>
    </xf>
    <xf numFmtId="0" fontId="14" fillId="0" borderId="1" xfId="0" applyFont="1" applyBorder="1" applyAlignment="1" applyProtection="1">
      <alignment horizontal="right"/>
      <protection locked="0"/>
    </xf>
    <xf numFmtId="165" fontId="7" fillId="0" borderId="1" xfId="1" applyNumberFormat="1" applyFont="1" applyFill="1" applyBorder="1" applyAlignment="1">
      <alignment horizontal="right" wrapText="1"/>
    </xf>
    <xf numFmtId="2" fontId="5" fillId="0" borderId="1" xfId="2" applyNumberFormat="1" applyFont="1" applyBorder="1" applyAlignment="1">
      <alignment horizontal="right" wrapText="1"/>
    </xf>
    <xf numFmtId="0" fontId="5" fillId="0" borderId="1" xfId="2" applyFont="1" applyBorder="1" applyAlignment="1">
      <alignment horizontal="right" wrapText="1"/>
    </xf>
    <xf numFmtId="0" fontId="2" fillId="0" borderId="0" xfId="2" applyFont="1" applyBorder="1" applyAlignment="1">
      <alignment horizontal="right" wrapText="1"/>
    </xf>
    <xf numFmtId="0" fontId="4" fillId="0" borderId="0" xfId="2" applyFont="1" applyBorder="1" applyAlignment="1">
      <alignment horizontal="right" wrapText="1"/>
    </xf>
    <xf numFmtId="1" fontId="4" fillId="0" borderId="0" xfId="2" applyNumberFormat="1" applyFont="1" applyBorder="1" applyAlignment="1">
      <alignment horizontal="right"/>
    </xf>
    <xf numFmtId="165" fontId="4" fillId="0" borderId="0" xfId="1" applyNumberFormat="1" applyFont="1" applyFill="1" applyBorder="1" applyAlignment="1">
      <alignment horizontal="right" wrapText="1"/>
    </xf>
    <xf numFmtId="0" fontId="14" fillId="0" borderId="0" xfId="0" applyFont="1" applyBorder="1" applyAlignment="1" applyProtection="1">
      <alignment horizontal="right"/>
      <protection locked="0"/>
    </xf>
    <xf numFmtId="0" fontId="8" fillId="0" borderId="1" xfId="0" applyFont="1" applyBorder="1" applyAlignment="1">
      <alignment horizontal="center" vertical="top" wrapText="1"/>
    </xf>
    <xf numFmtId="0" fontId="25" fillId="0" borderId="1" xfId="0" applyFont="1" applyBorder="1" applyAlignment="1">
      <alignment horizontal="left" vertical="top" wrapText="1"/>
    </xf>
    <xf numFmtId="0" fontId="25" fillId="0" borderId="1" xfId="0" applyNumberFormat="1" applyFont="1" applyBorder="1" applyAlignment="1">
      <alignment horizontal="center" vertical="top" wrapText="1"/>
    </xf>
    <xf numFmtId="0" fontId="25" fillId="0" borderId="1" xfId="0" applyNumberFormat="1" applyFont="1" applyBorder="1" applyAlignment="1">
      <alignment horizontal="left"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2" fillId="0" borderId="1" xfId="1" applyNumberFormat="1" applyFont="1" applyFill="1" applyBorder="1" applyAlignment="1">
      <alignment horizontal="center" vertical="top" wrapText="1"/>
    </xf>
    <xf numFmtId="167" fontId="4" fillId="0" borderId="1" xfId="2" applyNumberFormat="1" applyFont="1" applyBorder="1" applyAlignment="1">
      <alignment horizontal="center"/>
    </xf>
    <xf numFmtId="164" fontId="4" fillId="5" borderId="1" xfId="1" applyNumberFormat="1" applyFont="1" applyFill="1" applyBorder="1" applyAlignment="1">
      <alignment horizontal="center" wrapText="1"/>
    </xf>
    <xf numFmtId="0" fontId="14" fillId="0" borderId="1" xfId="0" applyFont="1" applyBorder="1" applyAlignment="1" applyProtection="1">
      <alignment horizontal="center"/>
      <protection locked="0"/>
    </xf>
    <xf numFmtId="0" fontId="2" fillId="0" borderId="1" xfId="2" applyFont="1" applyBorder="1" applyAlignment="1">
      <alignment horizontal="center" wrapText="1"/>
    </xf>
    <xf numFmtId="2" fontId="4" fillId="0" borderId="1" xfId="2" applyNumberFormat="1" applyFont="1" applyBorder="1" applyAlignment="1">
      <alignment horizontal="center" wrapText="1" shrinkToFit="1"/>
    </xf>
    <xf numFmtId="167" fontId="4" fillId="5" borderId="1" xfId="2" applyNumberFormat="1" applyFont="1" applyFill="1" applyBorder="1" applyAlignment="1">
      <alignment horizontal="center"/>
    </xf>
    <xf numFmtId="1" fontId="4" fillId="0" borderId="1" xfId="2" applyNumberFormat="1" applyFont="1" applyBorder="1" applyAlignment="1">
      <alignment horizontal="center" wrapText="1" shrinkToFit="1"/>
    </xf>
    <xf numFmtId="2" fontId="4" fillId="0" borderId="1" xfId="2" applyNumberFormat="1" applyFont="1" applyBorder="1" applyAlignment="1">
      <alignment horizontal="center"/>
    </xf>
    <xf numFmtId="1" fontId="2" fillId="0" borderId="1" xfId="3" applyNumberFormat="1" applyFont="1" applyBorder="1" applyAlignment="1">
      <alignment horizontal="center" wrapText="1"/>
    </xf>
    <xf numFmtId="1" fontId="4" fillId="0" borderId="1" xfId="3" applyNumberFormat="1" applyFont="1" applyBorder="1" applyAlignment="1">
      <alignment horizontal="center" wrapText="1"/>
    </xf>
    <xf numFmtId="1" fontId="4" fillId="0" borderId="1" xfId="0" applyNumberFormat="1" applyFont="1" applyBorder="1" applyAlignment="1">
      <alignment horizontal="center" wrapText="1"/>
    </xf>
    <xf numFmtId="2" fontId="2" fillId="0" borderId="1" xfId="4" applyNumberFormat="1" applyFont="1" applyBorder="1" applyAlignment="1">
      <alignment horizontal="center" wrapText="1"/>
    </xf>
    <xf numFmtId="0" fontId="14" fillId="0" borderId="0" xfId="0" applyFont="1" applyAlignment="1">
      <alignment vertical="top"/>
    </xf>
    <xf numFmtId="0" fontId="25" fillId="0" borderId="1" xfId="0" applyFont="1" applyBorder="1" applyAlignment="1">
      <alignment horizontal="center" vertical="top" wrapText="1"/>
    </xf>
    <xf numFmtId="166" fontId="4" fillId="0" borderId="1" xfId="2" applyNumberFormat="1" applyFont="1" applyBorder="1" applyAlignment="1">
      <alignment horizontal="center" wrapText="1" shrinkToFit="1"/>
    </xf>
    <xf numFmtId="0" fontId="8" fillId="0" borderId="1" xfId="0" applyFont="1" applyFill="1" applyBorder="1" applyAlignment="1">
      <alignment horizontal="center" vertical="top"/>
    </xf>
    <xf numFmtId="0" fontId="7" fillId="0" borderId="0" xfId="3" applyFont="1" applyAlignment="1">
      <alignment horizontal="center" vertical="top"/>
    </xf>
    <xf numFmtId="0" fontId="5" fillId="0" borderId="0" xfId="3" applyFont="1" applyAlignment="1">
      <alignment horizontal="center"/>
    </xf>
    <xf numFmtId="0" fontId="9" fillId="0" borderId="0" xfId="2" applyFont="1" applyAlignment="1">
      <alignment horizontal="left" vertical="top"/>
    </xf>
    <xf numFmtId="0" fontId="13" fillId="2" borderId="0" xfId="0" applyFont="1" applyFill="1" applyAlignment="1">
      <alignment vertical="top"/>
    </xf>
    <xf numFmtId="0" fontId="14" fillId="0" borderId="0" xfId="0" applyFont="1" applyAlignment="1">
      <alignment vertical="top"/>
    </xf>
    <xf numFmtId="0" fontId="4" fillId="0" borderId="1" xfId="2" applyFont="1" applyBorder="1" applyAlignment="1">
      <alignment horizontal="right" wrapText="1"/>
    </xf>
    <xf numFmtId="0" fontId="24" fillId="0" borderId="0" xfId="0" applyFont="1" applyAlignment="1">
      <alignment horizontal="center" vertical="center" wrapText="1"/>
    </xf>
    <xf numFmtId="0" fontId="15" fillId="0" borderId="1" xfId="0" applyFont="1" applyBorder="1" applyAlignment="1">
      <alignment horizontal="center" vertical="top"/>
    </xf>
    <xf numFmtId="0" fontId="7" fillId="0" borderId="1" xfId="2" applyFont="1" applyBorder="1" applyAlignment="1">
      <alignment horizontal="right" wrapText="1"/>
    </xf>
    <xf numFmtId="0" fontId="25" fillId="0" borderId="1" xfId="0" applyFont="1" applyFill="1" applyBorder="1" applyAlignment="1">
      <alignment horizontal="center" vertical="top"/>
    </xf>
  </cellXfs>
  <cellStyles count="10">
    <cellStyle name="Comma" xfId="1" builtinId="3"/>
    <cellStyle name="Normal" xfId="0" builtinId="0"/>
    <cellStyle name="Normal - Style1 2" xfId="5"/>
    <cellStyle name="Normal 2 2" xfId="3"/>
    <cellStyle name="Normal 2 4" xfId="2"/>
    <cellStyle name="Normal 3" xfId="7"/>
    <cellStyle name="Normal 3 2" xfId="8"/>
    <cellStyle name="Normal 4" xfId="9"/>
    <cellStyle name="Normal 6 2" xfId="4"/>
    <cellStyle name="Normal 6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HEME9/G/WINDOWS/Desktop/Complete%20Data%20for%20DPR/PRIORITY%20ROADS/BADAMALAHRA/Belda/Complete%20Data%20for%20DPR/Tests/Badamalahra/Bhelda/bhelda%2030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GRRDA%2020-06-17/Jagdalpur/1.%20Badekilepal%20To%20Pakhnar%20Via%20Palanar%20Road/SHARED%20ON%20SERVER/Documents%20and%20Settings/User/Desktop/Junk/desktop/DPR/dpr%20motihari/DPR/RATE%20ANL/PMGSY%20-Rate%20analys%20Betia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pmgsy/C/WINDOWS/Desktop/Haldkar/PMGSY%202000-2001/Book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rver/g/WINDOWS/Desktop/Complete%20Data%20for%20DPR/PRIORITY%20ROADS/BADAMALAHRA/Belda/Ghuwara-%20Indora%20Road%20to%20Bhelda%20Village_DPR_21-11-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inpat%20road/Rohit%20Kumar%20Yadav%202017/D.P.R.2017%20Corection%20Data/PMGSY%20DMT/Dmt%204%20Road%20Ka%20%20Photo%20And%20.D.P.R/DPR%20%20Finsl%20%205%20%20Road%2010.04.2017/JHARKHAND%20(%20SANTOSH%20)/DPR%20TEMP%20SIMDEGA%20%2008.09.20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mgsy-cg/C/PMGSY/P-1%20to%20P-IV/P-1%20to%20P-IV%20(2005-06)/Haldkar/PMGSY%202000-2001/Book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ock/mprdc%20(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44BBC7E/SOR%2007-08%20----%20PMGS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lient9/c/Documents%20and%20Settings/SANJAY%20PANDIT/My%20Documents/Excle%20File/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IRCUIT%20HOUSE%20CONFERENCE%20HALL/22.06.09/01%20Estimate-2206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IRCUIT%20HOUSE%20CONFERENCE%20HALL/22.06.09/Resi%20Estim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5BCE87F0/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Rajsothwal/KBK%20_BOQ/SANKAR/KBK-ROADS/RAYAGADA%20ROADS/Kannabai/Siripai-6/Kanabai/Annexures/rayagada_28-11-05/Rate%20analysis%20_KBK_Rayag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rintserver/everyone/Documents%20and%20Settings/mkalhan/Desktop/New%20Folder/as%20on%207.12.2007/Copy%20of%20ARRR-ver-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103</v>
          </cell>
        </row>
      </sheetData>
      <sheetData sheetId="4" refreshError="1">
        <row r="10">
          <cell r="D10">
            <v>1437.98</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01"/>
  <sheetViews>
    <sheetView tabSelected="1" view="pageBreakPreview" topLeftCell="A21" zoomScale="106" zoomScaleSheetLayoutView="106" workbookViewId="0">
      <selection activeCell="F21" sqref="F21"/>
    </sheetView>
  </sheetViews>
  <sheetFormatPr defaultColWidth="8.85546875" defaultRowHeight="15.75"/>
  <cols>
    <col min="1" max="1" width="5.140625" style="20" customWidth="1"/>
    <col min="2" max="2" width="6.28515625" style="20" customWidth="1"/>
    <col min="3" max="3" width="9" style="10" customWidth="1"/>
    <col min="4" max="4" width="6.85546875" style="20" customWidth="1"/>
    <col min="5" max="5" width="7" style="20" customWidth="1"/>
    <col min="6" max="6" width="63.85546875" style="7" customWidth="1"/>
    <col min="7" max="7" width="8.140625" style="7" customWidth="1"/>
    <col min="8" max="8" width="10.7109375" style="36" customWidth="1"/>
    <col min="9" max="9" width="11.140625" style="36" customWidth="1"/>
    <col min="10" max="10" width="16.5703125" style="37" customWidth="1"/>
    <col min="11" max="11" width="5.7109375" style="21" customWidth="1"/>
    <col min="12" max="12" width="6" style="21" customWidth="1"/>
    <col min="13" max="13" width="6.85546875" style="21" customWidth="1"/>
    <col min="14" max="14" width="6.85546875" style="7" customWidth="1"/>
  </cols>
  <sheetData>
    <row r="1" spans="1:17" ht="15">
      <c r="A1" s="105" t="s">
        <v>3</v>
      </c>
      <c r="B1" s="106"/>
      <c r="C1" s="106"/>
      <c r="D1" s="106"/>
      <c r="E1" s="106"/>
      <c r="F1" s="106"/>
      <c r="G1" s="106"/>
      <c r="H1" s="106"/>
      <c r="I1" s="106"/>
      <c r="J1" s="106"/>
      <c r="K1" s="106"/>
      <c r="L1" s="106"/>
      <c r="M1" s="106"/>
    </row>
    <row r="2" spans="1:17" ht="15">
      <c r="A2" s="105" t="s">
        <v>4</v>
      </c>
      <c r="B2" s="106"/>
      <c r="C2" s="106"/>
      <c r="D2" s="106"/>
      <c r="E2" s="106"/>
      <c r="F2" s="106"/>
      <c r="G2" s="106"/>
      <c r="H2" s="106"/>
      <c r="I2" s="106"/>
      <c r="J2" s="106"/>
      <c r="K2" s="106"/>
      <c r="L2" s="106"/>
      <c r="M2" s="106"/>
    </row>
    <row r="3" spans="1:17" ht="15">
      <c r="A3" s="105" t="s">
        <v>5</v>
      </c>
      <c r="B3" s="106"/>
      <c r="C3" s="106"/>
      <c r="D3" s="106"/>
      <c r="E3" s="106"/>
      <c r="F3" s="106"/>
      <c r="G3" s="106"/>
      <c r="H3" s="106"/>
      <c r="I3" s="106"/>
      <c r="J3" s="106"/>
      <c r="K3" s="106"/>
      <c r="L3" s="106"/>
      <c r="M3" s="106"/>
    </row>
    <row r="4" spans="1:17" ht="15">
      <c r="A4" s="105" t="s">
        <v>6</v>
      </c>
      <c r="B4" s="106"/>
      <c r="C4" s="106"/>
      <c r="D4" s="106"/>
      <c r="E4" s="106"/>
      <c r="F4" s="106"/>
      <c r="G4" s="106"/>
      <c r="H4" s="106"/>
      <c r="I4" s="106"/>
      <c r="J4" s="106"/>
      <c r="K4" s="106"/>
      <c r="L4" s="106"/>
      <c r="M4" s="106"/>
    </row>
    <row r="5" spans="1:17" ht="15">
      <c r="A5" s="105" t="s">
        <v>7</v>
      </c>
      <c r="B5" s="106"/>
      <c r="C5" s="106"/>
      <c r="D5" s="106"/>
      <c r="E5" s="106"/>
      <c r="F5" s="106"/>
      <c r="G5" s="106"/>
      <c r="H5" s="106"/>
      <c r="I5" s="106"/>
      <c r="J5" s="106"/>
      <c r="K5" s="106"/>
      <c r="L5" s="106"/>
      <c r="M5" s="106"/>
    </row>
    <row r="6" spans="1:17" ht="15">
      <c r="A6" s="105" t="s">
        <v>8</v>
      </c>
      <c r="B6" s="106"/>
      <c r="C6" s="106"/>
      <c r="D6" s="106"/>
      <c r="E6" s="106"/>
      <c r="F6" s="106"/>
      <c r="G6" s="106"/>
      <c r="H6" s="106"/>
      <c r="I6" s="106"/>
      <c r="J6" s="106"/>
      <c r="K6" s="106"/>
      <c r="L6" s="106"/>
      <c r="M6" s="106"/>
    </row>
    <row r="7" spans="1:17" ht="15">
      <c r="A7" s="105" t="s">
        <v>9</v>
      </c>
      <c r="B7" s="106"/>
      <c r="C7" s="106"/>
      <c r="D7" s="106"/>
      <c r="E7" s="106"/>
      <c r="F7" s="106"/>
      <c r="G7" s="106"/>
      <c r="H7" s="106"/>
      <c r="I7" s="106"/>
      <c r="J7" s="106"/>
      <c r="K7" s="106"/>
      <c r="L7" s="106"/>
      <c r="M7" s="106"/>
    </row>
    <row r="8" spans="1:17" ht="97.5" customHeight="1">
      <c r="A8" s="108" t="s">
        <v>40</v>
      </c>
      <c r="B8" s="108"/>
      <c r="C8" s="108"/>
      <c r="D8" s="108"/>
      <c r="E8" s="108"/>
      <c r="F8" s="108"/>
      <c r="G8" s="108"/>
      <c r="H8" s="108"/>
      <c r="I8" s="108"/>
      <c r="J8" s="108"/>
      <c r="K8" s="108"/>
      <c r="L8" s="108"/>
      <c r="M8" s="108"/>
      <c r="N8" s="8"/>
    </row>
    <row r="9" spans="1:17" ht="24" customHeight="1">
      <c r="A9" s="9"/>
      <c r="B9" s="9"/>
      <c r="D9" s="9"/>
      <c r="E9" s="9"/>
      <c r="F9" s="11"/>
      <c r="G9" s="11"/>
      <c r="H9" s="29"/>
      <c r="I9" s="29"/>
      <c r="J9" s="109" t="s">
        <v>45</v>
      </c>
      <c r="K9" s="109"/>
      <c r="L9" s="109"/>
      <c r="M9" s="109"/>
      <c r="N9" s="8"/>
    </row>
    <row r="10" spans="1:17" s="40" customFormat="1" ht="56.25">
      <c r="A10" s="38" t="s">
        <v>10</v>
      </c>
      <c r="B10" s="38" t="s">
        <v>11</v>
      </c>
      <c r="C10" s="38" t="s">
        <v>12</v>
      </c>
      <c r="D10" s="38" t="s">
        <v>13</v>
      </c>
      <c r="E10" s="38" t="s">
        <v>14</v>
      </c>
      <c r="F10" s="38" t="s">
        <v>15</v>
      </c>
      <c r="G10" s="38" t="s">
        <v>16</v>
      </c>
      <c r="H10" s="38" t="s">
        <v>17</v>
      </c>
      <c r="I10" s="38" t="s">
        <v>18</v>
      </c>
      <c r="J10" s="38" t="s">
        <v>19</v>
      </c>
      <c r="K10" s="38" t="s">
        <v>20</v>
      </c>
      <c r="L10" s="38" t="s">
        <v>21</v>
      </c>
      <c r="M10" s="38" t="s">
        <v>22</v>
      </c>
      <c r="N10" s="39"/>
    </row>
    <row r="11" spans="1:17">
      <c r="A11" s="12">
        <v>1</v>
      </c>
      <c r="B11" s="12">
        <v>2</v>
      </c>
      <c r="C11" s="12">
        <v>3</v>
      </c>
      <c r="D11" s="12">
        <v>4</v>
      </c>
      <c r="E11" s="12">
        <v>5</v>
      </c>
      <c r="F11" s="12">
        <v>6</v>
      </c>
      <c r="G11" s="12">
        <v>7</v>
      </c>
      <c r="H11" s="30">
        <v>8</v>
      </c>
      <c r="I11" s="30">
        <v>9</v>
      </c>
      <c r="J11" s="31">
        <v>10</v>
      </c>
      <c r="K11" s="13">
        <v>11</v>
      </c>
      <c r="L11" s="13">
        <v>12</v>
      </c>
      <c r="M11" s="13">
        <v>13</v>
      </c>
    </row>
    <row r="12" spans="1:17" ht="145.5" customHeight="1">
      <c r="A12" s="14">
        <v>1</v>
      </c>
      <c r="B12" s="15" t="s">
        <v>23</v>
      </c>
      <c r="C12" s="41" t="s">
        <v>25</v>
      </c>
      <c r="D12" s="85">
        <v>2025</v>
      </c>
      <c r="E12" s="99">
        <v>2.4</v>
      </c>
      <c r="F12" s="80" t="s">
        <v>42</v>
      </c>
      <c r="G12" s="89" t="s">
        <v>34</v>
      </c>
      <c r="H12" s="100">
        <v>61253</v>
      </c>
      <c r="I12" s="91">
        <v>0.17399999999999999</v>
      </c>
      <c r="J12" s="87">
        <f t="shared" ref="J12" si="0">ROUND(I12*H12,0)</f>
        <v>10658</v>
      </c>
      <c r="K12" s="88">
        <v>0</v>
      </c>
      <c r="L12" s="88">
        <v>0</v>
      </c>
      <c r="M12" s="88" t="s">
        <v>24</v>
      </c>
      <c r="N12" s="98"/>
      <c r="Q12" s="17"/>
    </row>
    <row r="13" spans="1:17" ht="90">
      <c r="A13" s="14">
        <v>2</v>
      </c>
      <c r="B13" s="15" t="s">
        <v>23</v>
      </c>
      <c r="C13" s="41" t="s">
        <v>25</v>
      </c>
      <c r="D13" s="85">
        <v>2025</v>
      </c>
      <c r="E13" s="99">
        <v>2.6</v>
      </c>
      <c r="F13" s="80" t="s">
        <v>41</v>
      </c>
      <c r="G13" s="89" t="s">
        <v>1</v>
      </c>
      <c r="H13" s="100">
        <v>864</v>
      </c>
      <c r="I13" s="91">
        <v>15.45</v>
      </c>
      <c r="J13" s="87">
        <f t="shared" ref="J13" si="1">ROUND(I13*H13,0)</f>
        <v>13349</v>
      </c>
      <c r="K13" s="88">
        <v>0</v>
      </c>
      <c r="L13" s="88">
        <v>0</v>
      </c>
      <c r="M13" s="88" t="s">
        <v>24</v>
      </c>
      <c r="N13" s="98"/>
      <c r="Q13" s="17"/>
    </row>
    <row r="14" spans="1:17" ht="127.5" customHeight="1">
      <c r="A14" s="14">
        <v>3</v>
      </c>
      <c r="B14" s="15" t="s">
        <v>23</v>
      </c>
      <c r="C14" s="41" t="s">
        <v>25</v>
      </c>
      <c r="D14" s="85">
        <v>2025</v>
      </c>
      <c r="E14" s="99">
        <v>4.5999999999999996</v>
      </c>
      <c r="F14" s="80" t="s">
        <v>35</v>
      </c>
      <c r="G14" s="89" t="s">
        <v>1</v>
      </c>
      <c r="H14" s="100">
        <v>1606</v>
      </c>
      <c r="I14" s="91">
        <v>131.94999999999999</v>
      </c>
      <c r="J14" s="87">
        <f t="shared" ref="J14" si="2">ROUND(I14*H14,0)</f>
        <v>211912</v>
      </c>
      <c r="K14" s="88">
        <v>0</v>
      </c>
      <c r="L14" s="88">
        <v>0</v>
      </c>
      <c r="M14" s="88" t="s">
        <v>24</v>
      </c>
      <c r="N14" s="98"/>
      <c r="Q14" s="17"/>
    </row>
    <row r="15" spans="1:17" ht="108">
      <c r="A15" s="14">
        <v>4</v>
      </c>
      <c r="B15" s="15" t="s">
        <v>23</v>
      </c>
      <c r="C15" s="41" t="s">
        <v>25</v>
      </c>
      <c r="D15" s="85">
        <v>2025</v>
      </c>
      <c r="E15" s="99">
        <v>5.0999999999999996</v>
      </c>
      <c r="F15" s="80" t="s">
        <v>36</v>
      </c>
      <c r="G15" s="89" t="s">
        <v>0</v>
      </c>
      <c r="H15" s="100">
        <v>77</v>
      </c>
      <c r="I15" s="91">
        <v>791</v>
      </c>
      <c r="J15" s="87">
        <f t="shared" ref="J15" si="3">ROUND(I15*H15,0)</f>
        <v>60907</v>
      </c>
      <c r="K15" s="88">
        <v>0</v>
      </c>
      <c r="L15" s="88">
        <v>0</v>
      </c>
      <c r="M15" s="88" t="s">
        <v>24</v>
      </c>
      <c r="N15" s="98"/>
      <c r="Q15" s="17"/>
    </row>
    <row r="16" spans="1:17" ht="162">
      <c r="A16" s="14">
        <v>5</v>
      </c>
      <c r="B16" s="15" t="s">
        <v>23</v>
      </c>
      <c r="C16" s="41" t="s">
        <v>25</v>
      </c>
      <c r="D16" s="85">
        <v>2025</v>
      </c>
      <c r="E16" s="79">
        <v>5.21</v>
      </c>
      <c r="F16" s="80" t="s">
        <v>37</v>
      </c>
      <c r="G16" s="89" t="s">
        <v>1</v>
      </c>
      <c r="H16" s="90">
        <v>5367</v>
      </c>
      <c r="I16" s="91">
        <v>148.76</v>
      </c>
      <c r="J16" s="87">
        <f t="shared" ref="J16:J21" si="4">ROUND(I16*H16,0)</f>
        <v>798395</v>
      </c>
      <c r="K16" s="88">
        <v>0</v>
      </c>
      <c r="L16" s="88">
        <v>0</v>
      </c>
      <c r="M16" s="88" t="s">
        <v>24</v>
      </c>
      <c r="Q16" s="17"/>
    </row>
    <row r="17" spans="1:17" ht="90" customHeight="1">
      <c r="A17" s="14">
        <v>6</v>
      </c>
      <c r="B17" s="15" t="s">
        <v>23</v>
      </c>
      <c r="C17" s="41" t="s">
        <v>25</v>
      </c>
      <c r="D17" s="85">
        <v>2025</v>
      </c>
      <c r="E17" s="81">
        <v>5.2</v>
      </c>
      <c r="F17" s="80" t="s">
        <v>38</v>
      </c>
      <c r="G17" s="89" t="s">
        <v>0</v>
      </c>
      <c r="H17" s="92">
        <v>15</v>
      </c>
      <c r="I17" s="93">
        <v>10515</v>
      </c>
      <c r="J17" s="87">
        <f t="shared" si="4"/>
        <v>157725</v>
      </c>
      <c r="K17" s="88">
        <v>0</v>
      </c>
      <c r="L17" s="88">
        <v>0</v>
      </c>
      <c r="M17" s="88" t="s">
        <v>24</v>
      </c>
      <c r="Q17" s="17"/>
    </row>
    <row r="18" spans="1:17" ht="30">
      <c r="A18" s="14">
        <v>7</v>
      </c>
      <c r="B18" s="15" t="s">
        <v>23</v>
      </c>
      <c r="C18" s="41" t="s">
        <v>25</v>
      </c>
      <c r="D18" s="85">
        <v>2025</v>
      </c>
      <c r="E18" s="81" t="s">
        <v>2</v>
      </c>
      <c r="F18" s="80" t="s">
        <v>43</v>
      </c>
      <c r="G18" s="89" t="s">
        <v>0</v>
      </c>
      <c r="H18" s="92">
        <v>18</v>
      </c>
      <c r="I18" s="93">
        <v>791</v>
      </c>
      <c r="J18" s="87">
        <f t="shared" ref="J18" si="5">ROUND(I18*H18,0)</f>
        <v>14238</v>
      </c>
      <c r="K18" s="88">
        <v>0</v>
      </c>
      <c r="L18" s="88">
        <v>0</v>
      </c>
      <c r="M18" s="88" t="s">
        <v>24</v>
      </c>
      <c r="N18" s="98"/>
      <c r="Q18" s="17"/>
    </row>
    <row r="19" spans="1:17" ht="30">
      <c r="A19" s="14">
        <v>8</v>
      </c>
      <c r="B19" s="15" t="s">
        <v>23</v>
      </c>
      <c r="C19" s="41" t="s">
        <v>25</v>
      </c>
      <c r="D19" s="85">
        <v>2025</v>
      </c>
      <c r="E19" s="81" t="s">
        <v>2</v>
      </c>
      <c r="F19" s="82" t="s">
        <v>33</v>
      </c>
      <c r="G19" s="94" t="s">
        <v>0</v>
      </c>
      <c r="H19" s="95">
        <v>20</v>
      </c>
      <c r="I19" s="93">
        <v>714</v>
      </c>
      <c r="J19" s="87">
        <f t="shared" ref="J19" si="6">ROUND(I19*H19,0)</f>
        <v>14280</v>
      </c>
      <c r="K19" s="88">
        <v>0</v>
      </c>
      <c r="L19" s="88">
        <v>0</v>
      </c>
      <c r="M19" s="88" t="s">
        <v>24</v>
      </c>
      <c r="Q19" s="17"/>
    </row>
    <row r="20" spans="1:17" ht="180">
      <c r="A20" s="14">
        <v>9</v>
      </c>
      <c r="B20" s="15" t="s">
        <v>23</v>
      </c>
      <c r="C20" s="41" t="s">
        <v>25</v>
      </c>
      <c r="D20" s="85">
        <v>2025</v>
      </c>
      <c r="E20" s="101">
        <v>5.3</v>
      </c>
      <c r="F20" s="83" t="s">
        <v>39</v>
      </c>
      <c r="G20" s="94" t="s">
        <v>0</v>
      </c>
      <c r="H20" s="95">
        <v>6190</v>
      </c>
      <c r="I20" s="93">
        <v>602.75</v>
      </c>
      <c r="J20" s="87">
        <f t="shared" si="4"/>
        <v>3731023</v>
      </c>
      <c r="K20" s="88">
        <v>0</v>
      </c>
      <c r="L20" s="88">
        <v>0</v>
      </c>
      <c r="M20" s="88" t="s">
        <v>24</v>
      </c>
      <c r="Q20" s="17"/>
    </row>
    <row r="21" spans="1:17" ht="198">
      <c r="A21" s="14">
        <v>10</v>
      </c>
      <c r="B21" s="15" t="s">
        <v>23</v>
      </c>
      <c r="C21" s="41" t="s">
        <v>25</v>
      </c>
      <c r="D21" s="85">
        <v>2025</v>
      </c>
      <c r="E21" s="111">
        <v>5.12</v>
      </c>
      <c r="F21" s="84" t="s">
        <v>47</v>
      </c>
      <c r="G21" s="89" t="s">
        <v>0</v>
      </c>
      <c r="H21" s="92">
        <v>158</v>
      </c>
      <c r="I21" s="86">
        <v>12055</v>
      </c>
      <c r="J21" s="87">
        <f t="shared" si="4"/>
        <v>1904690</v>
      </c>
      <c r="K21" s="88">
        <v>0</v>
      </c>
      <c r="L21" s="88">
        <v>0</v>
      </c>
      <c r="M21" s="88" t="s">
        <v>24</v>
      </c>
      <c r="Q21" s="17"/>
    </row>
    <row r="22" spans="1:17" ht="144">
      <c r="A22" s="14">
        <v>11</v>
      </c>
      <c r="B22" s="15" t="s">
        <v>23</v>
      </c>
      <c r="C22" s="41" t="s">
        <v>25</v>
      </c>
      <c r="D22" s="85">
        <v>2025</v>
      </c>
      <c r="E22" s="81">
        <v>4.1100000000000003</v>
      </c>
      <c r="F22" s="82" t="s">
        <v>46</v>
      </c>
      <c r="G22" s="97" t="s">
        <v>0</v>
      </c>
      <c r="H22" s="96">
        <v>313</v>
      </c>
      <c r="I22" s="93">
        <v>1611</v>
      </c>
      <c r="J22" s="87">
        <f t="shared" ref="J22" si="7">ROUND(I22*H22,0)</f>
        <v>504243</v>
      </c>
      <c r="K22" s="88"/>
      <c r="L22" s="88"/>
      <c r="M22" s="88"/>
      <c r="N22" s="45"/>
      <c r="Q22" s="17"/>
    </row>
    <row r="23" spans="1:17" ht="16.5">
      <c r="A23" s="14"/>
      <c r="B23" s="15"/>
      <c r="C23" s="41"/>
      <c r="D23" s="15"/>
      <c r="E23" s="43"/>
      <c r="F23" s="3"/>
      <c r="G23" s="2"/>
      <c r="H23" s="110" t="s">
        <v>26</v>
      </c>
      <c r="I23" s="110"/>
      <c r="J23" s="71">
        <f>SUM(J12:J22)</f>
        <v>7421420</v>
      </c>
      <c r="K23" s="70"/>
      <c r="L23" s="70"/>
      <c r="M23" s="70"/>
      <c r="Q23" s="17"/>
    </row>
    <row r="24" spans="1:17" ht="16.5">
      <c r="A24" s="14"/>
      <c r="B24" s="15"/>
      <c r="C24" s="41"/>
      <c r="D24" s="15"/>
      <c r="E24" s="43"/>
      <c r="F24" s="3"/>
      <c r="G24" s="2"/>
      <c r="H24" s="107" t="s">
        <v>29</v>
      </c>
      <c r="I24" s="107"/>
      <c r="J24" s="72" t="s">
        <v>44</v>
      </c>
      <c r="K24" s="73"/>
      <c r="L24" s="70"/>
      <c r="M24" s="70"/>
      <c r="Q24" s="17"/>
    </row>
    <row r="25" spans="1:17" ht="16.5">
      <c r="A25" s="67"/>
      <c r="B25" s="58"/>
      <c r="C25" s="59"/>
      <c r="D25" s="58"/>
      <c r="E25" s="60"/>
      <c r="F25" s="61"/>
      <c r="G25" s="74"/>
      <c r="H25" s="75"/>
      <c r="I25" s="76"/>
      <c r="J25" s="77"/>
      <c r="K25" s="78"/>
      <c r="L25" s="78"/>
      <c r="M25" s="78"/>
      <c r="Q25" s="17"/>
    </row>
    <row r="26" spans="1:17" ht="16.5">
      <c r="A26" s="67"/>
      <c r="B26" s="58"/>
      <c r="C26" s="59"/>
      <c r="D26" s="58"/>
      <c r="E26" s="60"/>
      <c r="F26" s="61"/>
      <c r="G26" s="62"/>
      <c r="H26" s="63"/>
      <c r="I26" s="64"/>
      <c r="J26" s="65"/>
      <c r="K26" s="66"/>
      <c r="L26" s="66"/>
      <c r="M26" s="66"/>
      <c r="Q26" s="17"/>
    </row>
    <row r="27" spans="1:17" ht="30.75" customHeight="1">
      <c r="A27" s="67"/>
      <c r="B27" s="58"/>
      <c r="C27" s="1"/>
      <c r="D27" s="104"/>
      <c r="E27" s="104"/>
      <c r="F27" s="104"/>
      <c r="G27" s="46"/>
      <c r="H27" s="46"/>
      <c r="I27" s="6"/>
      <c r="J27" s="65"/>
      <c r="K27" s="66"/>
      <c r="L27" s="66"/>
      <c r="M27" s="66"/>
      <c r="Q27" s="17"/>
    </row>
    <row r="28" spans="1:17" ht="16.5">
      <c r="A28" s="67"/>
      <c r="B28" s="48" t="s">
        <v>31</v>
      </c>
      <c r="C28" s="59"/>
      <c r="D28" s="58"/>
      <c r="E28" s="60"/>
      <c r="F28" s="68" t="s">
        <v>32</v>
      </c>
      <c r="G28" s="62"/>
      <c r="H28" s="63"/>
      <c r="I28" s="102" t="s">
        <v>27</v>
      </c>
      <c r="J28" s="102"/>
      <c r="K28" s="66"/>
      <c r="L28" s="66"/>
      <c r="M28" s="66"/>
      <c r="Q28" s="17"/>
    </row>
    <row r="29" spans="1:17" ht="16.5">
      <c r="A29" s="67"/>
      <c r="B29" s="58"/>
      <c r="C29" s="59"/>
      <c r="D29" s="58"/>
      <c r="E29" s="60"/>
      <c r="F29" s="69" t="s">
        <v>30</v>
      </c>
      <c r="G29" s="62"/>
      <c r="H29" s="63"/>
      <c r="I29" s="103" t="s">
        <v>28</v>
      </c>
      <c r="J29" s="103"/>
      <c r="K29" s="66"/>
      <c r="L29" s="66"/>
      <c r="M29" s="66"/>
      <c r="N29" s="47"/>
      <c r="Q29" s="17"/>
    </row>
    <row r="30" spans="1:17" ht="16.5">
      <c r="A30" s="67"/>
      <c r="B30" s="58"/>
      <c r="C30" s="59"/>
      <c r="D30" s="58"/>
      <c r="E30" s="60"/>
      <c r="F30" s="61"/>
      <c r="G30" s="62"/>
      <c r="H30" s="63"/>
      <c r="I30" s="64"/>
      <c r="J30" s="65"/>
      <c r="K30" s="66"/>
      <c r="L30" s="66"/>
      <c r="M30" s="66"/>
      <c r="N30" s="47"/>
      <c r="Q30" s="17"/>
    </row>
    <row r="31" spans="1:17" ht="16.5">
      <c r="A31" s="67"/>
      <c r="B31" s="58"/>
      <c r="C31" s="59"/>
      <c r="D31" s="58"/>
      <c r="E31" s="60"/>
      <c r="F31" s="61"/>
      <c r="G31" s="62"/>
      <c r="H31" s="63"/>
      <c r="I31" s="64"/>
      <c r="J31" s="65"/>
      <c r="K31" s="66"/>
      <c r="L31" s="66"/>
      <c r="M31" s="66"/>
      <c r="N31" s="47"/>
      <c r="Q31" s="17"/>
    </row>
    <row r="32" spans="1:17" ht="16.5">
      <c r="A32" s="67"/>
      <c r="B32" s="58"/>
      <c r="C32" s="59"/>
      <c r="D32" s="58"/>
      <c r="E32" s="60"/>
      <c r="F32" s="61"/>
      <c r="G32" s="62"/>
      <c r="H32" s="63"/>
      <c r="I32" s="64"/>
      <c r="J32" s="65"/>
      <c r="K32" s="66"/>
      <c r="L32" s="66"/>
      <c r="M32" s="66"/>
      <c r="Q32" s="17"/>
    </row>
    <row r="33" spans="1:17" ht="16.5">
      <c r="A33" s="23">
        <v>66</v>
      </c>
      <c r="B33" s="49"/>
      <c r="C33" s="50"/>
      <c r="D33" s="49"/>
      <c r="E33" s="51"/>
      <c r="F33" s="52"/>
      <c r="G33" s="53"/>
      <c r="H33" s="54"/>
      <c r="I33" s="55"/>
      <c r="J33" s="56"/>
      <c r="K33" s="57"/>
      <c r="L33" s="57"/>
      <c r="M33" s="57"/>
      <c r="Q33" s="17"/>
    </row>
    <row r="34" spans="1:17" ht="16.5">
      <c r="A34" s="22">
        <v>67</v>
      </c>
      <c r="B34" s="15"/>
      <c r="C34" s="41"/>
      <c r="D34" s="15"/>
      <c r="E34" s="43"/>
      <c r="F34" s="3"/>
      <c r="G34" s="25"/>
      <c r="H34" s="5"/>
      <c r="I34" s="32"/>
      <c r="J34" s="28"/>
      <c r="K34" s="16"/>
      <c r="L34" s="16"/>
      <c r="M34" s="16"/>
      <c r="Q34" s="17"/>
    </row>
    <row r="35" spans="1:17" ht="16.5">
      <c r="A35" s="22">
        <v>68</v>
      </c>
      <c r="B35" s="15"/>
      <c r="C35" s="41"/>
      <c r="D35" s="15"/>
      <c r="E35" s="43"/>
      <c r="F35" s="3"/>
      <c r="G35" s="25"/>
      <c r="H35" s="5"/>
      <c r="I35" s="32"/>
      <c r="J35" s="28"/>
      <c r="K35" s="16"/>
      <c r="L35" s="16"/>
      <c r="M35" s="16"/>
      <c r="Q35" s="17"/>
    </row>
    <row r="36" spans="1:17" ht="16.5">
      <c r="A36" s="22">
        <v>69</v>
      </c>
      <c r="B36" s="15"/>
      <c r="C36" s="41"/>
      <c r="D36" s="15"/>
      <c r="E36" s="43"/>
      <c r="F36" s="3"/>
      <c r="G36" s="25"/>
      <c r="H36" s="5"/>
      <c r="I36" s="32"/>
      <c r="J36" s="28"/>
      <c r="K36" s="16"/>
      <c r="L36" s="16"/>
      <c r="M36" s="16"/>
      <c r="Q36" s="17"/>
    </row>
    <row r="37" spans="1:17" ht="16.5">
      <c r="A37" s="22">
        <v>70</v>
      </c>
      <c r="B37" s="15"/>
      <c r="C37" s="41"/>
      <c r="D37" s="15"/>
      <c r="E37" s="43"/>
      <c r="F37" s="3"/>
      <c r="G37" s="25"/>
      <c r="H37" s="5"/>
      <c r="I37" s="32"/>
      <c r="J37" s="28"/>
      <c r="K37" s="16"/>
      <c r="L37" s="16"/>
      <c r="M37" s="16"/>
      <c r="Q37" s="17"/>
    </row>
    <row r="38" spans="1:17" ht="16.5">
      <c r="A38" s="22">
        <v>71</v>
      </c>
      <c r="B38" s="15"/>
      <c r="C38" s="41"/>
      <c r="D38" s="15"/>
      <c r="E38" s="43"/>
      <c r="F38" s="3"/>
      <c r="G38" s="25"/>
      <c r="H38" s="5"/>
      <c r="I38" s="32"/>
      <c r="J38" s="28"/>
      <c r="K38" s="16">
        <v>0</v>
      </c>
      <c r="L38" s="16">
        <v>0</v>
      </c>
      <c r="M38" s="16" t="s">
        <v>24</v>
      </c>
      <c r="Q38" s="17"/>
    </row>
    <row r="39" spans="1:17" ht="16.5">
      <c r="A39" s="22">
        <v>72</v>
      </c>
      <c r="B39" s="15"/>
      <c r="C39" s="41"/>
      <c r="D39" s="15"/>
      <c r="E39" s="43"/>
      <c r="F39" s="3"/>
      <c r="G39" s="25"/>
      <c r="H39" s="5"/>
      <c r="I39" s="32"/>
      <c r="J39" s="28"/>
      <c r="K39" s="16">
        <v>0</v>
      </c>
      <c r="L39" s="16">
        <v>0</v>
      </c>
      <c r="M39" s="16" t="s">
        <v>24</v>
      </c>
      <c r="Q39" s="17"/>
    </row>
    <row r="40" spans="1:17" ht="16.5">
      <c r="A40" s="22">
        <v>73</v>
      </c>
      <c r="B40" s="15"/>
      <c r="C40" s="41"/>
      <c r="D40" s="15"/>
      <c r="E40" s="43"/>
      <c r="F40" s="3"/>
      <c r="G40" s="25"/>
      <c r="H40" s="5"/>
      <c r="I40" s="32"/>
      <c r="J40" s="28"/>
      <c r="K40" s="16">
        <v>0</v>
      </c>
      <c r="L40" s="16">
        <v>0</v>
      </c>
      <c r="M40" s="16" t="s">
        <v>24</v>
      </c>
      <c r="Q40" s="17"/>
    </row>
    <row r="41" spans="1:17" ht="16.5">
      <c r="A41" s="22">
        <v>74</v>
      </c>
      <c r="B41" s="15"/>
      <c r="C41" s="41"/>
      <c r="D41" s="15"/>
      <c r="E41" s="43"/>
      <c r="F41" s="3"/>
      <c r="G41" s="25"/>
      <c r="H41" s="5"/>
      <c r="I41" s="32"/>
      <c r="J41" s="28"/>
      <c r="K41" s="16">
        <v>0</v>
      </c>
      <c r="L41" s="16">
        <v>0</v>
      </c>
      <c r="M41" s="16" t="s">
        <v>24</v>
      </c>
      <c r="Q41" s="17"/>
    </row>
    <row r="42" spans="1:17" ht="16.5">
      <c r="A42" s="22">
        <v>75</v>
      </c>
      <c r="B42" s="15"/>
      <c r="C42" s="41"/>
      <c r="D42" s="15"/>
      <c r="E42" s="43"/>
      <c r="F42" s="3"/>
      <c r="G42" s="25"/>
      <c r="H42" s="5"/>
      <c r="I42" s="32"/>
      <c r="J42" s="28"/>
      <c r="K42" s="16">
        <v>0</v>
      </c>
      <c r="L42" s="16">
        <v>0</v>
      </c>
      <c r="M42" s="16" t="s">
        <v>24</v>
      </c>
      <c r="Q42" s="17"/>
    </row>
    <row r="43" spans="1:17" ht="16.5">
      <c r="A43" s="22">
        <v>76</v>
      </c>
      <c r="B43" s="15"/>
      <c r="C43" s="41"/>
      <c r="D43" s="15"/>
      <c r="E43" s="43"/>
      <c r="F43" s="3"/>
      <c r="G43" s="25"/>
      <c r="H43" s="5"/>
      <c r="I43" s="32"/>
      <c r="J43" s="28"/>
      <c r="K43" s="16">
        <v>0</v>
      </c>
      <c r="L43" s="16">
        <v>0</v>
      </c>
      <c r="M43" s="16" t="s">
        <v>24</v>
      </c>
      <c r="Q43" s="17"/>
    </row>
    <row r="44" spans="1:17" ht="16.5">
      <c r="A44" s="22">
        <v>77</v>
      </c>
      <c r="B44" s="15"/>
      <c r="C44" s="41"/>
      <c r="D44" s="15"/>
      <c r="E44" s="43"/>
      <c r="F44" s="3"/>
      <c r="G44" s="25"/>
      <c r="H44" s="5"/>
      <c r="I44" s="32"/>
      <c r="J44" s="28"/>
      <c r="K44" s="16">
        <v>0</v>
      </c>
      <c r="L44" s="16">
        <v>0</v>
      </c>
      <c r="M44" s="16" t="s">
        <v>24</v>
      </c>
      <c r="Q44" s="17"/>
    </row>
    <row r="45" spans="1:17" ht="16.5">
      <c r="A45" s="22">
        <v>78</v>
      </c>
      <c r="B45" s="15"/>
      <c r="C45" s="41"/>
      <c r="D45" s="15"/>
      <c r="E45" s="43"/>
      <c r="F45" s="3"/>
      <c r="G45" s="25"/>
      <c r="H45" s="5"/>
      <c r="I45" s="32"/>
      <c r="J45" s="28"/>
      <c r="K45" s="16">
        <v>0</v>
      </c>
      <c r="L45" s="16">
        <v>0</v>
      </c>
      <c r="M45" s="16" t="s">
        <v>24</v>
      </c>
      <c r="Q45" s="17"/>
    </row>
    <row r="46" spans="1:17" ht="16.5">
      <c r="A46" s="22">
        <v>79</v>
      </c>
      <c r="B46" s="15"/>
      <c r="C46" s="41"/>
      <c r="D46" s="15"/>
      <c r="E46" s="43"/>
      <c r="F46" s="3"/>
      <c r="G46" s="25"/>
      <c r="H46" s="5"/>
      <c r="I46" s="32"/>
      <c r="J46" s="28"/>
      <c r="K46" s="16">
        <v>0</v>
      </c>
      <c r="L46" s="16">
        <v>0</v>
      </c>
      <c r="M46" s="16" t="s">
        <v>24</v>
      </c>
      <c r="Q46" s="17"/>
    </row>
    <row r="47" spans="1:17" ht="16.5">
      <c r="A47" s="22">
        <v>80</v>
      </c>
      <c r="B47" s="15"/>
      <c r="C47" s="41"/>
      <c r="D47" s="15"/>
      <c r="E47" s="43"/>
      <c r="F47" s="3"/>
      <c r="G47" s="25"/>
      <c r="H47" s="5"/>
      <c r="I47" s="32"/>
      <c r="J47" s="28"/>
      <c r="K47" s="16">
        <v>0</v>
      </c>
      <c r="L47" s="16">
        <v>0</v>
      </c>
      <c r="M47" s="16" t="s">
        <v>24</v>
      </c>
      <c r="Q47" s="17"/>
    </row>
    <row r="48" spans="1:17" ht="16.5">
      <c r="A48" s="22">
        <v>81</v>
      </c>
      <c r="B48" s="15"/>
      <c r="C48" s="41"/>
      <c r="D48" s="15"/>
      <c r="E48" s="43"/>
      <c r="F48" s="3"/>
      <c r="G48" s="25"/>
      <c r="H48" s="5"/>
      <c r="I48" s="32"/>
      <c r="J48" s="28"/>
      <c r="K48" s="16">
        <v>0</v>
      </c>
      <c r="L48" s="16">
        <v>0</v>
      </c>
      <c r="M48" s="16" t="s">
        <v>24</v>
      </c>
      <c r="Q48" s="17"/>
    </row>
    <row r="49" spans="1:17" ht="16.5">
      <c r="A49" s="22">
        <v>82</v>
      </c>
      <c r="B49" s="15"/>
      <c r="C49" s="41"/>
      <c r="D49" s="15"/>
      <c r="E49" s="43"/>
      <c r="F49" s="3"/>
      <c r="G49" s="25"/>
      <c r="H49" s="5"/>
      <c r="I49" s="32"/>
      <c r="J49" s="28"/>
      <c r="K49" s="16">
        <v>0</v>
      </c>
      <c r="L49" s="16">
        <v>0</v>
      </c>
      <c r="M49" s="16" t="s">
        <v>24</v>
      </c>
      <c r="Q49" s="17"/>
    </row>
    <row r="50" spans="1:17">
      <c r="A50" s="9">
        <v>83</v>
      </c>
      <c r="B50" s="18"/>
      <c r="C50" s="42"/>
      <c r="D50" s="18"/>
      <c r="E50" s="24"/>
      <c r="F50" s="4"/>
      <c r="G50" s="26"/>
      <c r="H50" s="33"/>
      <c r="I50" s="27"/>
      <c r="J50" s="34"/>
      <c r="K50" s="16">
        <v>0</v>
      </c>
      <c r="L50" s="16">
        <v>0</v>
      </c>
      <c r="M50" s="16" t="s">
        <v>24</v>
      </c>
      <c r="Q50" s="17"/>
    </row>
    <row r="51" spans="1:17">
      <c r="A51" s="9">
        <v>84</v>
      </c>
      <c r="B51" s="18"/>
      <c r="C51" s="42"/>
      <c r="D51" s="18"/>
      <c r="E51" s="18"/>
      <c r="F51" s="19"/>
      <c r="G51" s="18"/>
      <c r="H51" s="35"/>
      <c r="I51" s="35"/>
      <c r="J51" s="34"/>
      <c r="K51" s="16">
        <v>0</v>
      </c>
      <c r="L51" s="16">
        <v>0</v>
      </c>
      <c r="M51" s="16" t="s">
        <v>24</v>
      </c>
    </row>
    <row r="52" spans="1:17">
      <c r="A52" s="9">
        <v>85</v>
      </c>
      <c r="B52" s="18"/>
      <c r="C52" s="42"/>
      <c r="D52" s="18"/>
      <c r="E52" s="18"/>
      <c r="F52" s="19"/>
      <c r="G52" s="18"/>
      <c r="H52" s="35"/>
      <c r="I52" s="35"/>
      <c r="J52" s="34"/>
      <c r="K52" s="16">
        <v>0</v>
      </c>
      <c r="L52" s="16">
        <v>0</v>
      </c>
      <c r="M52" s="16" t="s">
        <v>24</v>
      </c>
    </row>
    <row r="53" spans="1:17" s="7" customFormat="1">
      <c r="A53" s="23">
        <v>86</v>
      </c>
      <c r="B53" s="18"/>
      <c r="C53" s="42"/>
      <c r="D53" s="18"/>
      <c r="E53" s="18"/>
      <c r="F53" s="19"/>
      <c r="G53" s="18"/>
      <c r="H53" s="35"/>
      <c r="I53" s="35"/>
      <c r="J53" s="34"/>
      <c r="K53" s="16">
        <v>0</v>
      </c>
      <c r="L53" s="16">
        <v>0</v>
      </c>
      <c r="M53" s="16" t="s">
        <v>24</v>
      </c>
      <c r="O53"/>
      <c r="P53"/>
      <c r="Q53"/>
    </row>
    <row r="54" spans="1:17" s="7" customFormat="1">
      <c r="A54" s="22">
        <v>87</v>
      </c>
      <c r="B54" s="18"/>
      <c r="C54" s="42"/>
      <c r="D54" s="18"/>
      <c r="E54" s="18"/>
      <c r="F54" s="19"/>
      <c r="G54" s="18"/>
      <c r="H54" s="35"/>
      <c r="I54" s="35"/>
      <c r="J54" s="34"/>
      <c r="K54" s="16">
        <v>0</v>
      </c>
      <c r="L54" s="16">
        <v>0</v>
      </c>
      <c r="M54" s="16" t="s">
        <v>24</v>
      </c>
      <c r="O54"/>
      <c r="P54"/>
      <c r="Q54"/>
    </row>
    <row r="55" spans="1:17" s="7" customFormat="1">
      <c r="A55" s="14">
        <v>88</v>
      </c>
      <c r="B55" s="18"/>
      <c r="C55" s="42"/>
      <c r="D55" s="18"/>
      <c r="E55" s="18"/>
      <c r="F55" s="19"/>
      <c r="G55" s="18"/>
      <c r="H55" s="35"/>
      <c r="I55" s="35"/>
      <c r="J55" s="34"/>
      <c r="K55" s="16">
        <v>0</v>
      </c>
      <c r="L55" s="16">
        <v>0</v>
      </c>
      <c r="M55" s="16" t="s">
        <v>24</v>
      </c>
      <c r="O55"/>
      <c r="P55"/>
      <c r="Q55"/>
    </row>
    <row r="56" spans="1:17" s="7" customFormat="1">
      <c r="A56" s="14">
        <v>89</v>
      </c>
      <c r="B56" s="18"/>
      <c r="C56" s="42"/>
      <c r="D56" s="18"/>
      <c r="E56" s="18"/>
      <c r="F56" s="19"/>
      <c r="G56" s="18"/>
      <c r="H56" s="35"/>
      <c r="I56" s="35"/>
      <c r="J56" s="34"/>
      <c r="K56" s="16">
        <v>0</v>
      </c>
      <c r="L56" s="16">
        <v>0</v>
      </c>
      <c r="M56" s="16" t="s">
        <v>24</v>
      </c>
      <c r="O56"/>
      <c r="P56"/>
      <c r="Q56"/>
    </row>
    <row r="57" spans="1:17" s="7" customFormat="1">
      <c r="A57" s="14">
        <v>90</v>
      </c>
      <c r="B57" s="18"/>
      <c r="C57" s="42"/>
      <c r="D57" s="18"/>
      <c r="E57" s="18"/>
      <c r="F57" s="19"/>
      <c r="G57" s="18"/>
      <c r="H57" s="35"/>
      <c r="I57" s="35"/>
      <c r="J57" s="34"/>
      <c r="K57" s="16">
        <v>0</v>
      </c>
      <c r="L57" s="16">
        <v>0</v>
      </c>
      <c r="M57" s="16" t="s">
        <v>24</v>
      </c>
      <c r="O57"/>
      <c r="P57"/>
      <c r="Q57"/>
    </row>
    <row r="58" spans="1:17" s="7" customFormat="1">
      <c r="A58" s="14">
        <v>91</v>
      </c>
      <c r="B58" s="18"/>
      <c r="C58" s="42"/>
      <c r="D58" s="18"/>
      <c r="E58" s="18"/>
      <c r="F58" s="19"/>
      <c r="G58" s="18"/>
      <c r="H58" s="35"/>
      <c r="I58" s="35"/>
      <c r="J58" s="34"/>
      <c r="K58" s="16">
        <v>0</v>
      </c>
      <c r="L58" s="16">
        <v>0</v>
      </c>
      <c r="M58" s="16" t="s">
        <v>24</v>
      </c>
      <c r="O58"/>
      <c r="P58"/>
      <c r="Q58"/>
    </row>
    <row r="59" spans="1:17" s="7" customFormat="1">
      <c r="A59" s="14">
        <v>92</v>
      </c>
      <c r="B59" s="18"/>
      <c r="C59" s="42"/>
      <c r="D59" s="18"/>
      <c r="E59" s="18"/>
      <c r="F59" s="19"/>
      <c r="G59" s="18"/>
      <c r="H59" s="35"/>
      <c r="I59" s="35"/>
      <c r="J59" s="34"/>
      <c r="K59" s="16">
        <v>0</v>
      </c>
      <c r="L59" s="16">
        <v>0</v>
      </c>
      <c r="M59" s="16" t="s">
        <v>24</v>
      </c>
      <c r="O59"/>
      <c r="P59"/>
      <c r="Q59"/>
    </row>
    <row r="60" spans="1:17" s="7" customFormat="1">
      <c r="A60" s="14">
        <v>93</v>
      </c>
      <c r="B60" s="18"/>
      <c r="C60" s="42"/>
      <c r="D60" s="18"/>
      <c r="E60" s="18"/>
      <c r="F60" s="19"/>
      <c r="G60" s="18"/>
      <c r="H60" s="35"/>
      <c r="I60" s="35"/>
      <c r="J60" s="34"/>
      <c r="K60" s="16">
        <v>0</v>
      </c>
      <c r="L60" s="16">
        <v>0</v>
      </c>
      <c r="M60" s="16" t="s">
        <v>24</v>
      </c>
      <c r="O60"/>
      <c r="P60"/>
      <c r="Q60"/>
    </row>
    <row r="61" spans="1:17" s="7" customFormat="1">
      <c r="A61" s="14">
        <v>94</v>
      </c>
      <c r="B61" s="18"/>
      <c r="C61" s="42"/>
      <c r="D61" s="18"/>
      <c r="E61" s="18"/>
      <c r="F61" s="19"/>
      <c r="G61" s="18"/>
      <c r="H61" s="35"/>
      <c r="I61" s="35"/>
      <c r="J61" s="34"/>
      <c r="K61" s="16">
        <v>0</v>
      </c>
      <c r="L61" s="16">
        <v>0</v>
      </c>
      <c r="M61" s="16" t="s">
        <v>24</v>
      </c>
      <c r="O61"/>
      <c r="P61"/>
      <c r="Q61"/>
    </row>
    <row r="62" spans="1:17" s="7" customFormat="1">
      <c r="A62" s="14">
        <v>95</v>
      </c>
      <c r="B62" s="18"/>
      <c r="C62" s="42"/>
      <c r="D62" s="18"/>
      <c r="E62" s="18"/>
      <c r="F62" s="19"/>
      <c r="G62" s="18"/>
      <c r="H62" s="35"/>
      <c r="I62" s="35"/>
      <c r="J62" s="34"/>
      <c r="K62" s="16">
        <v>0</v>
      </c>
      <c r="L62" s="16">
        <v>0</v>
      </c>
      <c r="M62" s="16" t="s">
        <v>24</v>
      </c>
      <c r="O62"/>
      <c r="P62"/>
      <c r="Q62"/>
    </row>
    <row r="63" spans="1:17" s="7" customFormat="1">
      <c r="A63" s="14">
        <v>96</v>
      </c>
      <c r="B63" s="18"/>
      <c r="C63" s="42"/>
      <c r="D63" s="18"/>
      <c r="E63" s="18"/>
      <c r="F63" s="19"/>
      <c r="G63" s="18"/>
      <c r="H63" s="35"/>
      <c r="I63" s="35"/>
      <c r="J63" s="34"/>
      <c r="K63" s="16">
        <v>0</v>
      </c>
      <c r="L63" s="16">
        <v>0</v>
      </c>
      <c r="M63" s="16" t="s">
        <v>24</v>
      </c>
      <c r="O63"/>
      <c r="P63"/>
      <c r="Q63"/>
    </row>
    <row r="64" spans="1:17" s="7" customFormat="1">
      <c r="A64" s="14">
        <v>97</v>
      </c>
      <c r="B64" s="18"/>
      <c r="C64" s="42"/>
      <c r="D64" s="18"/>
      <c r="E64" s="18"/>
      <c r="F64" s="19"/>
      <c r="G64" s="18"/>
      <c r="H64" s="35"/>
      <c r="I64" s="35"/>
      <c r="J64" s="34"/>
      <c r="K64" s="16">
        <v>0</v>
      </c>
      <c r="L64" s="16">
        <v>0</v>
      </c>
      <c r="M64" s="16" t="s">
        <v>24</v>
      </c>
      <c r="O64"/>
      <c r="P64"/>
      <c r="Q64"/>
    </row>
    <row r="65" spans="1:17" s="7" customFormat="1">
      <c r="A65" s="14">
        <v>98</v>
      </c>
      <c r="B65" s="18"/>
      <c r="C65" s="42"/>
      <c r="D65" s="18"/>
      <c r="E65" s="18"/>
      <c r="F65" s="19"/>
      <c r="G65" s="18"/>
      <c r="H65" s="35"/>
      <c r="I65" s="35"/>
      <c r="J65" s="34"/>
      <c r="K65" s="16">
        <v>0</v>
      </c>
      <c r="L65" s="16">
        <v>0</v>
      </c>
      <c r="M65" s="16" t="s">
        <v>24</v>
      </c>
      <c r="O65"/>
      <c r="P65"/>
      <c r="Q65"/>
    </row>
    <row r="66" spans="1:17" s="7" customFormat="1">
      <c r="A66" s="14">
        <v>99</v>
      </c>
      <c r="B66" s="18"/>
      <c r="C66" s="42"/>
      <c r="D66" s="18"/>
      <c r="E66" s="18"/>
      <c r="F66" s="19"/>
      <c r="G66" s="18"/>
      <c r="H66" s="35"/>
      <c r="I66" s="35"/>
      <c r="J66" s="34"/>
      <c r="K66" s="16">
        <v>0</v>
      </c>
      <c r="L66" s="16">
        <v>0</v>
      </c>
      <c r="M66" s="16" t="s">
        <v>24</v>
      </c>
      <c r="O66"/>
      <c r="P66"/>
      <c r="Q66"/>
    </row>
    <row r="67" spans="1:17" s="7" customFormat="1">
      <c r="A67" s="14">
        <v>100</v>
      </c>
      <c r="B67" s="18"/>
      <c r="C67" s="42"/>
      <c r="D67" s="18"/>
      <c r="E67" s="18"/>
      <c r="F67" s="19"/>
      <c r="G67" s="18"/>
      <c r="H67" s="35"/>
      <c r="I67" s="35"/>
      <c r="J67" s="34"/>
      <c r="K67" s="16">
        <v>0</v>
      </c>
      <c r="L67" s="16">
        <v>0</v>
      </c>
      <c r="M67" s="16" t="s">
        <v>24</v>
      </c>
      <c r="O67"/>
      <c r="P67"/>
      <c r="Q67"/>
    </row>
    <row r="68" spans="1:17" s="7" customFormat="1">
      <c r="A68" s="14">
        <v>101</v>
      </c>
      <c r="B68" s="18"/>
      <c r="C68" s="42"/>
      <c r="D68" s="18"/>
      <c r="E68" s="18"/>
      <c r="F68" s="19"/>
      <c r="G68" s="18"/>
      <c r="H68" s="35"/>
      <c r="I68" s="35"/>
      <c r="J68" s="34"/>
      <c r="K68" s="16">
        <v>0</v>
      </c>
      <c r="L68" s="16">
        <v>0</v>
      </c>
      <c r="M68" s="16" t="s">
        <v>24</v>
      </c>
      <c r="O68"/>
      <c r="P68"/>
      <c r="Q68"/>
    </row>
    <row r="69" spans="1:17" s="7" customFormat="1">
      <c r="A69" s="14">
        <v>102</v>
      </c>
      <c r="B69" s="18"/>
      <c r="C69" s="42"/>
      <c r="D69" s="18"/>
      <c r="E69" s="18"/>
      <c r="F69" s="19"/>
      <c r="G69" s="18"/>
      <c r="H69" s="35"/>
      <c r="I69" s="35"/>
      <c r="J69" s="34"/>
      <c r="K69" s="16">
        <v>0</v>
      </c>
      <c r="L69" s="16">
        <v>0</v>
      </c>
      <c r="M69" s="16" t="s">
        <v>24</v>
      </c>
      <c r="O69"/>
      <c r="P69"/>
      <c r="Q69"/>
    </row>
    <row r="70" spans="1:17" s="7" customFormat="1">
      <c r="A70" s="14">
        <v>103</v>
      </c>
      <c r="B70" s="18"/>
      <c r="C70" s="42"/>
      <c r="D70" s="18"/>
      <c r="E70" s="18"/>
      <c r="F70" s="19"/>
      <c r="G70" s="18"/>
      <c r="H70" s="35"/>
      <c r="I70" s="35"/>
      <c r="J70" s="34"/>
      <c r="K70" s="16">
        <v>0</v>
      </c>
      <c r="L70" s="16">
        <v>0</v>
      </c>
      <c r="M70" s="16" t="s">
        <v>24</v>
      </c>
      <c r="O70"/>
      <c r="P70"/>
      <c r="Q70"/>
    </row>
    <row r="71" spans="1:17" s="7" customFormat="1">
      <c r="A71" s="14">
        <v>104</v>
      </c>
      <c r="B71" s="18"/>
      <c r="C71" s="42"/>
      <c r="D71" s="18"/>
      <c r="E71" s="18"/>
      <c r="F71" s="19"/>
      <c r="G71" s="18"/>
      <c r="H71" s="35"/>
      <c r="I71" s="35"/>
      <c r="J71" s="34"/>
      <c r="K71" s="16">
        <v>0</v>
      </c>
      <c r="L71" s="16">
        <v>0</v>
      </c>
      <c r="M71" s="16" t="s">
        <v>24</v>
      </c>
      <c r="O71"/>
      <c r="P71"/>
      <c r="Q71"/>
    </row>
    <row r="72" spans="1:17" s="7" customFormat="1">
      <c r="A72" s="14">
        <v>105</v>
      </c>
      <c r="B72" s="18"/>
      <c r="C72" s="42"/>
      <c r="D72" s="18"/>
      <c r="E72" s="18"/>
      <c r="F72" s="19"/>
      <c r="G72" s="18"/>
      <c r="H72" s="35"/>
      <c r="I72" s="35"/>
      <c r="J72" s="34"/>
      <c r="K72" s="16">
        <v>0</v>
      </c>
      <c r="L72" s="16">
        <v>0</v>
      </c>
      <c r="M72" s="16" t="s">
        <v>24</v>
      </c>
      <c r="O72"/>
      <c r="P72"/>
      <c r="Q72"/>
    </row>
    <row r="73" spans="1:17" s="7" customFormat="1">
      <c r="A73" s="14">
        <v>106</v>
      </c>
      <c r="B73" s="18"/>
      <c r="C73" s="42"/>
      <c r="D73" s="18"/>
      <c r="E73" s="18"/>
      <c r="F73" s="19"/>
      <c r="G73" s="18"/>
      <c r="H73" s="35"/>
      <c r="I73" s="35"/>
      <c r="J73" s="34"/>
      <c r="K73" s="16">
        <v>0</v>
      </c>
      <c r="L73" s="16">
        <v>0</v>
      </c>
      <c r="M73" s="16" t="s">
        <v>24</v>
      </c>
      <c r="O73"/>
      <c r="P73"/>
      <c r="Q73"/>
    </row>
    <row r="74" spans="1:17" s="7" customFormat="1">
      <c r="A74" s="14">
        <v>107</v>
      </c>
      <c r="B74" s="18"/>
      <c r="C74" s="42"/>
      <c r="D74" s="18"/>
      <c r="E74" s="18"/>
      <c r="F74" s="19"/>
      <c r="G74" s="18"/>
      <c r="H74" s="35"/>
      <c r="I74" s="35"/>
      <c r="J74" s="34"/>
      <c r="K74" s="16">
        <v>0</v>
      </c>
      <c r="L74" s="16">
        <v>0</v>
      </c>
      <c r="M74" s="16" t="s">
        <v>24</v>
      </c>
      <c r="O74"/>
      <c r="P74"/>
      <c r="Q74"/>
    </row>
    <row r="75" spans="1:17" s="7" customFormat="1">
      <c r="A75" s="14">
        <v>108</v>
      </c>
      <c r="B75" s="18"/>
      <c r="C75" s="42"/>
      <c r="D75" s="18"/>
      <c r="E75" s="18"/>
      <c r="F75" s="19"/>
      <c r="G75" s="18"/>
      <c r="H75" s="35"/>
      <c r="I75" s="35"/>
      <c r="J75" s="34"/>
      <c r="K75" s="16">
        <v>0</v>
      </c>
      <c r="L75" s="16">
        <v>0</v>
      </c>
      <c r="M75" s="16" t="s">
        <v>24</v>
      </c>
      <c r="O75"/>
      <c r="P75"/>
      <c r="Q75"/>
    </row>
    <row r="76" spans="1:17" s="7" customFormat="1">
      <c r="A76" s="14">
        <v>109</v>
      </c>
      <c r="B76" s="18"/>
      <c r="C76" s="42"/>
      <c r="D76" s="18"/>
      <c r="E76" s="18"/>
      <c r="F76" s="19"/>
      <c r="G76" s="18"/>
      <c r="H76" s="35"/>
      <c r="I76" s="35"/>
      <c r="J76" s="34"/>
      <c r="K76" s="16">
        <v>0</v>
      </c>
      <c r="L76" s="16">
        <v>0</v>
      </c>
      <c r="M76" s="16" t="s">
        <v>24</v>
      </c>
      <c r="O76"/>
      <c r="P76"/>
      <c r="Q76"/>
    </row>
    <row r="77" spans="1:17" s="7" customFormat="1">
      <c r="A77" s="14">
        <v>110</v>
      </c>
      <c r="B77" s="18"/>
      <c r="C77" s="42"/>
      <c r="D77" s="18"/>
      <c r="E77" s="18"/>
      <c r="F77" s="19"/>
      <c r="G77" s="18"/>
      <c r="H77" s="35"/>
      <c r="I77" s="35"/>
      <c r="J77" s="34"/>
      <c r="K77" s="16">
        <v>0</v>
      </c>
      <c r="L77" s="16">
        <v>0</v>
      </c>
      <c r="M77" s="16" t="s">
        <v>24</v>
      </c>
      <c r="O77"/>
      <c r="P77"/>
      <c r="Q77"/>
    </row>
    <row r="78" spans="1:17" s="7" customFormat="1">
      <c r="A78" s="14">
        <v>111</v>
      </c>
      <c r="B78" s="18"/>
      <c r="C78" s="42"/>
      <c r="D78" s="18"/>
      <c r="E78" s="18"/>
      <c r="F78" s="19"/>
      <c r="G78" s="18"/>
      <c r="H78" s="35"/>
      <c r="I78" s="35"/>
      <c r="J78" s="34"/>
      <c r="K78" s="16">
        <v>0</v>
      </c>
      <c r="L78" s="16">
        <v>0</v>
      </c>
      <c r="M78" s="16" t="s">
        <v>24</v>
      </c>
      <c r="O78"/>
      <c r="P78"/>
      <c r="Q78"/>
    </row>
    <row r="79" spans="1:17" s="7" customFormat="1">
      <c r="A79" s="14">
        <v>112</v>
      </c>
      <c r="B79" s="18"/>
      <c r="C79" s="42"/>
      <c r="D79" s="18"/>
      <c r="E79" s="18"/>
      <c r="F79" s="19"/>
      <c r="G79" s="18"/>
      <c r="H79" s="35"/>
      <c r="I79" s="35"/>
      <c r="J79" s="34"/>
      <c r="K79" s="16">
        <v>0</v>
      </c>
      <c r="L79" s="16">
        <v>0</v>
      </c>
      <c r="M79" s="16" t="s">
        <v>24</v>
      </c>
      <c r="O79"/>
      <c r="P79"/>
      <c r="Q79"/>
    </row>
    <row r="80" spans="1:17" s="7" customFormat="1">
      <c r="A80" s="14">
        <v>113</v>
      </c>
      <c r="B80" s="18"/>
      <c r="C80" s="42"/>
      <c r="D80" s="18"/>
      <c r="E80" s="18"/>
      <c r="F80" s="19"/>
      <c r="G80" s="18"/>
      <c r="H80" s="35"/>
      <c r="I80" s="35"/>
      <c r="J80" s="34"/>
      <c r="K80" s="16">
        <v>0</v>
      </c>
      <c r="L80" s="16">
        <v>0</v>
      </c>
      <c r="M80" s="16" t="s">
        <v>24</v>
      </c>
      <c r="O80"/>
      <c r="P80"/>
      <c r="Q80"/>
    </row>
    <row r="81" spans="1:17" s="7" customFormat="1">
      <c r="A81" s="14">
        <v>114</v>
      </c>
      <c r="B81" s="18"/>
      <c r="C81" s="42"/>
      <c r="D81" s="18"/>
      <c r="E81" s="18"/>
      <c r="F81" s="19"/>
      <c r="G81" s="18"/>
      <c r="H81" s="35"/>
      <c r="I81" s="35"/>
      <c r="J81" s="34"/>
      <c r="K81" s="16">
        <v>0</v>
      </c>
      <c r="L81" s="16">
        <v>0</v>
      </c>
      <c r="M81" s="16" t="s">
        <v>24</v>
      </c>
      <c r="O81"/>
      <c r="P81"/>
      <c r="Q81"/>
    </row>
    <row r="82" spans="1:17" s="7" customFormat="1">
      <c r="A82" s="14">
        <v>115</v>
      </c>
      <c r="B82" s="18"/>
      <c r="C82" s="42"/>
      <c r="D82" s="18"/>
      <c r="E82" s="18"/>
      <c r="F82" s="19"/>
      <c r="G82" s="18"/>
      <c r="H82" s="35"/>
      <c r="I82" s="35"/>
      <c r="J82" s="34"/>
      <c r="K82" s="16">
        <v>0</v>
      </c>
      <c r="L82" s="16">
        <v>0</v>
      </c>
      <c r="M82" s="16" t="s">
        <v>24</v>
      </c>
      <c r="O82"/>
      <c r="P82"/>
      <c r="Q82"/>
    </row>
    <row r="83" spans="1:17" s="7" customFormat="1">
      <c r="A83" s="14">
        <v>116</v>
      </c>
      <c r="B83" s="18"/>
      <c r="C83" s="42"/>
      <c r="D83" s="18"/>
      <c r="E83" s="18"/>
      <c r="F83" s="19"/>
      <c r="G83" s="18"/>
      <c r="H83" s="35"/>
      <c r="I83" s="35"/>
      <c r="J83" s="34"/>
      <c r="K83" s="16">
        <v>0</v>
      </c>
      <c r="L83" s="16">
        <v>0</v>
      </c>
      <c r="M83" s="16" t="s">
        <v>24</v>
      </c>
      <c r="O83"/>
      <c r="P83"/>
      <c r="Q83"/>
    </row>
    <row r="84" spans="1:17" s="7" customFormat="1">
      <c r="A84" s="14">
        <v>117</v>
      </c>
      <c r="B84" s="18"/>
      <c r="C84" s="42"/>
      <c r="D84" s="18"/>
      <c r="E84" s="18"/>
      <c r="F84" s="19"/>
      <c r="G84" s="18"/>
      <c r="H84" s="35"/>
      <c r="I84" s="35"/>
      <c r="J84" s="34"/>
      <c r="K84" s="16">
        <v>0</v>
      </c>
      <c r="L84" s="16">
        <v>0</v>
      </c>
      <c r="M84" s="16" t="s">
        <v>24</v>
      </c>
      <c r="O84"/>
      <c r="P84"/>
      <c r="Q84"/>
    </row>
    <row r="85" spans="1:17" s="7" customFormat="1">
      <c r="A85" s="14">
        <v>118</v>
      </c>
      <c r="B85" s="18"/>
      <c r="C85" s="42"/>
      <c r="D85" s="18"/>
      <c r="E85" s="18"/>
      <c r="F85" s="19"/>
      <c r="G85" s="18"/>
      <c r="H85" s="35"/>
      <c r="I85" s="35"/>
      <c r="J85" s="34"/>
      <c r="K85" s="16">
        <v>0</v>
      </c>
      <c r="L85" s="16">
        <v>0</v>
      </c>
      <c r="M85" s="16" t="s">
        <v>24</v>
      </c>
      <c r="O85"/>
      <c r="P85"/>
      <c r="Q85"/>
    </row>
    <row r="86" spans="1:17" s="7" customFormat="1">
      <c r="A86" s="14">
        <v>119</v>
      </c>
      <c r="B86" s="18"/>
      <c r="C86" s="42"/>
      <c r="D86" s="18"/>
      <c r="E86" s="18"/>
      <c r="F86" s="19"/>
      <c r="G86" s="18"/>
      <c r="H86" s="35"/>
      <c r="I86" s="35"/>
      <c r="J86" s="34"/>
      <c r="K86" s="16">
        <v>0</v>
      </c>
      <c r="L86" s="16">
        <v>0</v>
      </c>
      <c r="M86" s="16" t="s">
        <v>24</v>
      </c>
      <c r="O86"/>
      <c r="P86"/>
      <c r="Q86"/>
    </row>
    <row r="87" spans="1:17" s="7" customFormat="1">
      <c r="A87" s="14">
        <v>120</v>
      </c>
      <c r="B87" s="18"/>
      <c r="C87" s="42"/>
      <c r="D87" s="18"/>
      <c r="E87" s="18"/>
      <c r="F87" s="19"/>
      <c r="G87" s="18"/>
      <c r="H87" s="35"/>
      <c r="I87" s="35"/>
      <c r="J87" s="34"/>
      <c r="K87" s="16">
        <v>0</v>
      </c>
      <c r="L87" s="16">
        <v>0</v>
      </c>
      <c r="M87" s="16" t="s">
        <v>24</v>
      </c>
      <c r="O87"/>
      <c r="P87"/>
      <c r="Q87"/>
    </row>
    <row r="88" spans="1:17" s="7" customFormat="1">
      <c r="A88" s="14">
        <v>121</v>
      </c>
      <c r="B88" s="18"/>
      <c r="C88" s="42"/>
      <c r="D88" s="18"/>
      <c r="E88" s="18"/>
      <c r="F88" s="19"/>
      <c r="G88" s="18"/>
      <c r="H88" s="35"/>
      <c r="I88" s="35"/>
      <c r="J88" s="34"/>
      <c r="K88" s="16">
        <v>0</v>
      </c>
      <c r="L88" s="16">
        <v>0</v>
      </c>
      <c r="M88" s="16" t="s">
        <v>24</v>
      </c>
      <c r="O88"/>
      <c r="P88"/>
      <c r="Q88"/>
    </row>
    <row r="89" spans="1:17" s="7" customFormat="1">
      <c r="A89" s="14">
        <v>122</v>
      </c>
      <c r="B89" s="18"/>
      <c r="C89" s="42"/>
      <c r="D89" s="18"/>
      <c r="E89" s="18"/>
      <c r="F89" s="19"/>
      <c r="G89" s="18"/>
      <c r="H89" s="35"/>
      <c r="I89" s="35"/>
      <c r="J89" s="34"/>
      <c r="K89" s="16">
        <v>0</v>
      </c>
      <c r="L89" s="16">
        <v>0</v>
      </c>
      <c r="M89" s="16" t="s">
        <v>24</v>
      </c>
      <c r="O89"/>
      <c r="P89"/>
      <c r="Q89"/>
    </row>
    <row r="90" spans="1:17" s="7" customFormat="1">
      <c r="A90" s="14">
        <v>123</v>
      </c>
      <c r="B90" s="18"/>
      <c r="C90" s="42"/>
      <c r="D90" s="18"/>
      <c r="E90" s="18"/>
      <c r="F90" s="19"/>
      <c r="G90" s="18"/>
      <c r="H90" s="35"/>
      <c r="I90" s="35"/>
      <c r="J90" s="34"/>
      <c r="K90" s="16">
        <v>0</v>
      </c>
      <c r="L90" s="16">
        <v>0</v>
      </c>
      <c r="M90" s="16" t="s">
        <v>24</v>
      </c>
      <c r="O90"/>
      <c r="P90"/>
      <c r="Q90"/>
    </row>
    <row r="91" spans="1:17" s="7" customFormat="1">
      <c r="A91" s="14">
        <v>124</v>
      </c>
      <c r="B91" s="18"/>
      <c r="C91" s="42"/>
      <c r="D91" s="18"/>
      <c r="E91" s="18"/>
      <c r="F91" s="19"/>
      <c r="G91" s="18"/>
      <c r="H91" s="35"/>
      <c r="I91" s="35"/>
      <c r="J91" s="34"/>
      <c r="K91" s="16">
        <v>0</v>
      </c>
      <c r="L91" s="16">
        <v>0</v>
      </c>
      <c r="M91" s="16" t="s">
        <v>24</v>
      </c>
      <c r="O91"/>
      <c r="P91"/>
      <c r="Q91"/>
    </row>
    <row r="92" spans="1:17" s="7" customFormat="1">
      <c r="A92" s="14">
        <v>125</v>
      </c>
      <c r="B92" s="18"/>
      <c r="C92" s="42"/>
      <c r="D92" s="18"/>
      <c r="E92" s="18"/>
      <c r="F92" s="19"/>
      <c r="G92" s="18"/>
      <c r="H92" s="35"/>
      <c r="I92" s="35"/>
      <c r="J92" s="34"/>
      <c r="K92" s="16">
        <v>0</v>
      </c>
      <c r="L92" s="16">
        <v>0</v>
      </c>
      <c r="M92" s="16" t="s">
        <v>24</v>
      </c>
      <c r="O92"/>
      <c r="P92"/>
      <c r="Q92"/>
    </row>
    <row r="93" spans="1:17" s="7" customFormat="1">
      <c r="A93" s="14">
        <v>126</v>
      </c>
      <c r="B93" s="18"/>
      <c r="C93" s="42"/>
      <c r="D93" s="18"/>
      <c r="E93" s="18"/>
      <c r="F93" s="19"/>
      <c r="G93" s="18"/>
      <c r="H93" s="35"/>
      <c r="I93" s="35"/>
      <c r="J93" s="34"/>
      <c r="K93" s="16">
        <v>0</v>
      </c>
      <c r="L93" s="16">
        <v>0</v>
      </c>
      <c r="M93" s="16" t="s">
        <v>24</v>
      </c>
      <c r="O93"/>
      <c r="P93"/>
      <c r="Q93"/>
    </row>
    <row r="94" spans="1:17" s="7" customFormat="1">
      <c r="A94" s="14">
        <v>127</v>
      </c>
      <c r="B94" s="18"/>
      <c r="C94" s="42"/>
      <c r="D94" s="18"/>
      <c r="E94" s="18"/>
      <c r="F94" s="19"/>
      <c r="G94" s="18"/>
      <c r="H94" s="35"/>
      <c r="I94" s="35"/>
      <c r="J94" s="34"/>
      <c r="K94" s="16">
        <v>0</v>
      </c>
      <c r="L94" s="16">
        <v>0</v>
      </c>
      <c r="M94" s="16" t="s">
        <v>24</v>
      </c>
      <c r="O94"/>
      <c r="P94"/>
      <c r="Q94"/>
    </row>
    <row r="95" spans="1:17" s="7" customFormat="1">
      <c r="A95" s="14">
        <v>128</v>
      </c>
      <c r="B95" s="18"/>
      <c r="C95" s="42"/>
      <c r="D95" s="18"/>
      <c r="E95" s="18"/>
      <c r="F95" s="19"/>
      <c r="G95" s="18"/>
      <c r="H95" s="35"/>
      <c r="I95" s="35"/>
      <c r="J95" s="34"/>
      <c r="K95" s="16">
        <v>0</v>
      </c>
      <c r="L95" s="16">
        <v>0</v>
      </c>
      <c r="M95" s="16" t="s">
        <v>24</v>
      </c>
      <c r="O95"/>
      <c r="P95"/>
      <c r="Q95"/>
    </row>
    <row r="96" spans="1:17" s="7" customFormat="1">
      <c r="A96" s="14">
        <v>129</v>
      </c>
      <c r="B96" s="18"/>
      <c r="C96" s="42"/>
      <c r="D96" s="18"/>
      <c r="E96" s="18"/>
      <c r="F96" s="19"/>
      <c r="G96" s="18"/>
      <c r="H96" s="35"/>
      <c r="I96" s="35"/>
      <c r="J96" s="34"/>
      <c r="K96" s="16">
        <v>0</v>
      </c>
      <c r="L96" s="16">
        <v>0</v>
      </c>
      <c r="M96" s="16" t="s">
        <v>24</v>
      </c>
      <c r="O96"/>
      <c r="P96"/>
      <c r="Q96"/>
    </row>
    <row r="97" spans="1:17" s="7" customFormat="1">
      <c r="A97" s="14">
        <v>130</v>
      </c>
      <c r="B97" s="18"/>
      <c r="C97" s="42"/>
      <c r="D97" s="18"/>
      <c r="E97" s="18"/>
      <c r="F97" s="19"/>
      <c r="G97" s="18"/>
      <c r="H97" s="35"/>
      <c r="I97" s="35"/>
      <c r="J97" s="34"/>
      <c r="K97" s="16">
        <v>0</v>
      </c>
      <c r="L97" s="16">
        <v>0</v>
      </c>
      <c r="M97" s="16" t="s">
        <v>24</v>
      </c>
      <c r="O97"/>
      <c r="P97"/>
      <c r="Q97"/>
    </row>
    <row r="98" spans="1:17" s="7" customFormat="1">
      <c r="A98" s="14">
        <v>131</v>
      </c>
      <c r="B98" s="18"/>
      <c r="C98" s="42"/>
      <c r="D98" s="18"/>
      <c r="E98" s="18"/>
      <c r="F98" s="19"/>
      <c r="G98" s="18"/>
      <c r="H98" s="35"/>
      <c r="I98" s="35"/>
      <c r="J98" s="34"/>
      <c r="K98" s="16">
        <v>0</v>
      </c>
      <c r="L98" s="16">
        <v>0</v>
      </c>
      <c r="M98" s="16" t="s">
        <v>24</v>
      </c>
      <c r="O98"/>
      <c r="P98"/>
      <c r="Q98"/>
    </row>
    <row r="99" spans="1:17" s="7" customFormat="1">
      <c r="A99" s="14">
        <v>132</v>
      </c>
      <c r="B99" s="18"/>
      <c r="C99" s="42"/>
      <c r="D99" s="18"/>
      <c r="E99" s="18"/>
      <c r="F99" s="19"/>
      <c r="G99" s="18"/>
      <c r="H99" s="35"/>
      <c r="I99" s="35"/>
      <c r="J99" s="34"/>
      <c r="K99" s="16">
        <v>0</v>
      </c>
      <c r="L99" s="16">
        <v>0</v>
      </c>
      <c r="M99" s="16" t="s">
        <v>24</v>
      </c>
      <c r="O99"/>
      <c r="P99"/>
      <c r="Q99"/>
    </row>
    <row r="100" spans="1:17" s="7" customFormat="1">
      <c r="A100" s="14">
        <v>133</v>
      </c>
      <c r="B100" s="18"/>
      <c r="C100" s="42"/>
      <c r="D100" s="18"/>
      <c r="E100" s="18"/>
      <c r="F100" s="19"/>
      <c r="G100" s="18"/>
      <c r="H100" s="35"/>
      <c r="I100" s="35"/>
      <c r="J100" s="34"/>
      <c r="K100" s="16">
        <v>0</v>
      </c>
      <c r="L100" s="16">
        <v>0</v>
      </c>
      <c r="M100" s="16" t="s">
        <v>24</v>
      </c>
      <c r="O100"/>
      <c r="P100"/>
      <c r="Q100"/>
    </row>
    <row r="101" spans="1:17" s="7" customFormat="1">
      <c r="A101" s="20"/>
      <c r="B101" s="20"/>
      <c r="C101" s="10"/>
      <c r="D101" s="20"/>
      <c r="E101" s="20"/>
      <c r="H101" s="36"/>
      <c r="I101" s="36"/>
      <c r="J101" s="44"/>
      <c r="K101" s="16"/>
      <c r="L101" s="16"/>
      <c r="M101" s="16"/>
      <c r="O101"/>
      <c r="P101"/>
      <c r="Q101"/>
    </row>
  </sheetData>
  <mergeCells count="14">
    <mergeCell ref="A1:M1"/>
    <mergeCell ref="A2:M2"/>
    <mergeCell ref="A3:M3"/>
    <mergeCell ref="A4:M4"/>
    <mergeCell ref="A5:M5"/>
    <mergeCell ref="I28:J28"/>
    <mergeCell ref="I29:J29"/>
    <mergeCell ref="D27:F27"/>
    <mergeCell ref="A6:M6"/>
    <mergeCell ref="H24:I24"/>
    <mergeCell ref="A7:M7"/>
    <mergeCell ref="A8:M8"/>
    <mergeCell ref="J9:M9"/>
    <mergeCell ref="H23:I23"/>
  </mergeCells>
  <dataValidations count="3">
    <dataValidation type="list" allowBlank="1" showErrorMessage="1" sqref="D326806:D327780 D982166:D983140 D130198:D131172 D195734:D196708 D64662:D65636 D916630:D917604 D851094:D852068 D785558:D786532 D720022:D720996 D654486:D655460 D588950:D589924 D523414:D524388 D457878:D458852 D392342:D393316 D261270:D262244 D23:D100">
      <formula1>"2016,2015,2014,2013,2012,2011,2010,2009,2008,2007,2006"</formula1>
    </dataValidation>
    <dataValidation type="list" allowBlank="1" showErrorMessage="1" sqref="L392342:L393317 L64662:L65637 L195734:L196709 L261270:L262245 L130198:L131173 L982166:L983141 L916630:L917605 L851094:L852069 L785558:L786533 L720022:L720997 L654486:L655461 L588950:L589925 L523414:L524389 L457878:L458853 L326806:L327781 L12:L101">
      <formula1>"0,1"</formula1>
    </dataValidation>
    <dataValidation type="list" allowBlank="1" showErrorMessage="1" sqref="M392342:M393317 M64662:M65637 M195734:M196709 M261270:M262245 M130198:M131173 M982166:M983141 M916630:M917605 M851094:M852069 M785558:M786533 M720022:M720997 M654486:M655461 M588950:M589925 M523414:M524389 M457878:M458853 M326806:M327781 M12:M101">
      <formula1>"Y,N"</formula1>
    </dataValidation>
  </dataValidations>
  <pageMargins left="0.47244094488188981" right="0.15748031496062992" top="0.23622047244094491" bottom="0.15748031496062992" header="0.15748031496062992" footer="0.19685039370078741"/>
  <pageSetup paperSize="9" scale="86"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(2)</vt:lpstr>
      <vt:lpstr>'NIT (2)'!Print_Area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AMIT</cp:lastModifiedBy>
  <cp:lastPrinted>2026-04-18T10:58:23Z</cp:lastPrinted>
  <dcterms:created xsi:type="dcterms:W3CDTF">2025-08-29T17:01:37Z</dcterms:created>
  <dcterms:modified xsi:type="dcterms:W3CDTF">2026-05-12T10:22:22Z</dcterms:modified>
</cp:coreProperties>
</file>